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3. Cash Flow\"/>
    </mc:Choice>
  </mc:AlternateContent>
  <xr:revisionPtr revIDLastSave="0" documentId="13_ncr:1_{776E7CD6-58F7-41A7-A17F-E949AC19488E}" xr6:coauthVersionLast="47" xr6:coauthVersionMax="47" xr10:uidLastSave="{00000000-0000-0000-0000-000000000000}"/>
  <workbookProtection workbookAlgorithmName="SHA-512" workbookHashValue="V07REtRcKeniDGUk7a9KK1uOqlMId3ok+D2kczq2pHOx3sDk3rklQ3AC/ldKlt3fl0RgRb7PW14gzGjxJk26Jw==" workbookSaltValue="xEG2IB+cvM4ANkQaP4fXWQ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6"/>
  <c r="Z39" i="7"/>
  <c r="Y39" i="7"/>
  <c r="Z39" i="8"/>
  <c r="Z39" i="9"/>
  <c r="Z39" i="10"/>
  <c r="Z39" i="11"/>
  <c r="Y39" i="11"/>
  <c r="Z39" i="12"/>
  <c r="Z39" i="13"/>
  <c r="Z39" i="14"/>
  <c r="Z39" i="15"/>
  <c r="Y39" i="15"/>
  <c r="Z39" i="16"/>
  <c r="Z39" i="17"/>
  <c r="Z39" i="18"/>
  <c r="Z39" i="19"/>
  <c r="Y39" i="19"/>
  <c r="Z39" i="20"/>
  <c r="Z39" i="21"/>
  <c r="Z39" i="22"/>
  <c r="Z39" i="23"/>
  <c r="Y39" i="23"/>
  <c r="Z39" i="24"/>
  <c r="Z39" i="25"/>
  <c r="Z39" i="26"/>
  <c r="Z39" i="27"/>
  <c r="Z39" i="28"/>
  <c r="Z39" i="29"/>
  <c r="Z39" i="30"/>
  <c r="Z39" i="31"/>
  <c r="Y39" i="31"/>
  <c r="Z39" i="32"/>
  <c r="Z39" i="33"/>
  <c r="Z39" i="34"/>
  <c r="Z39" i="35"/>
  <c r="Y39" i="35"/>
  <c r="Z39" i="36"/>
  <c r="Z39" i="37"/>
  <c r="Z39" i="38"/>
  <c r="Z39" i="39"/>
  <c r="Z39" i="41"/>
  <c r="Z39" i="42"/>
  <c r="Y39" i="42"/>
  <c r="Z39" i="43"/>
  <c r="Z39" i="44"/>
  <c r="Z39" i="45"/>
  <c r="Z39" i="46"/>
  <c r="Z39" i="47"/>
  <c r="Z39" i="48"/>
  <c r="Z39" i="49"/>
  <c r="Z39" i="50"/>
  <c r="Z39" i="51"/>
  <c r="Y39" i="52"/>
  <c r="Z39" i="52" s="1"/>
  <c r="Z39" i="53"/>
  <c r="Z39" i="54"/>
  <c r="Y39" i="55"/>
  <c r="Z39" i="55" s="1"/>
  <c r="Z39" i="1"/>
  <c r="W39" i="2"/>
  <c r="Y39" i="2" s="1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Y39" i="54" s="1"/>
  <c r="J39" i="54"/>
  <c r="W39" i="55"/>
  <c r="J39" i="55"/>
  <c r="W39" i="1"/>
  <c r="Y39" i="1" s="1"/>
  <c r="J39" i="1"/>
  <c r="R38" i="15"/>
  <c r="K38" i="22"/>
  <c r="M38" i="38"/>
  <c r="F38" i="43"/>
  <c r="F40" i="43" s="1"/>
  <c r="X38" i="49"/>
  <c r="Q38" i="54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Z36" i="55" s="1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J38" i="12" s="1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Z27" i="25" s="1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Z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Z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Z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S17" i="7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K17" i="7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T17" i="8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L17" i="8"/>
  <c r="K17" i="8"/>
  <c r="K38" i="8" s="1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D17" i="8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T17" i="9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C17" i="9"/>
  <c r="C38" i="9" s="1"/>
  <c r="C40" i="9" s="1"/>
  <c r="AA17" i="10"/>
  <c r="Y17" i="10"/>
  <c r="Y38" i="10" s="1"/>
  <c r="Y40" i="10" s="1"/>
  <c r="X17" i="10"/>
  <c r="X38" i="10" s="1"/>
  <c r="W17" i="10"/>
  <c r="W38" i="10" s="1"/>
  <c r="V17" i="10"/>
  <c r="V38" i="10" s="1"/>
  <c r="U17" i="10"/>
  <c r="T17" i="10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L17" i="10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C17" i="10"/>
  <c r="C38" i="10" s="1"/>
  <c r="C40" i="10" s="1"/>
  <c r="AA17" i="11"/>
  <c r="Z17" i="11"/>
  <c r="Y17" i="11"/>
  <c r="Y38" i="11" s="1"/>
  <c r="Y40" i="11" s="1"/>
  <c r="X17" i="11"/>
  <c r="X38" i="11" s="1"/>
  <c r="W17" i="11"/>
  <c r="W38" i="11" s="1"/>
  <c r="V17" i="11"/>
  <c r="V38" i="11" s="1"/>
  <c r="U17" i="1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W38" i="14" s="1"/>
  <c r="V17" i="14"/>
  <c r="V38" i="14" s="1"/>
  <c r="U17" i="14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K38" i="14" s="1"/>
  <c r="J17" i="14"/>
  <c r="I17" i="14"/>
  <c r="I38" i="14" s="1"/>
  <c r="H17" i="14"/>
  <c r="H38" i="14" s="1"/>
  <c r="H40" i="14" s="1"/>
  <c r="I39" i="14" s="1"/>
  <c r="I40" i="14" s="1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Y17" i="15"/>
  <c r="X17" i="15"/>
  <c r="X38" i="15" s="1"/>
  <c r="X40" i="15" s="1"/>
  <c r="W17" i="15"/>
  <c r="W38" i="15" s="1"/>
  <c r="V17" i="15"/>
  <c r="U17" i="15"/>
  <c r="U38" i="15" s="1"/>
  <c r="T17" i="15"/>
  <c r="T38" i="15" s="1"/>
  <c r="S17" i="15"/>
  <c r="R17" i="15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X38" i="19" s="1"/>
  <c r="X40" i="19" s="1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O17" i="22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X17" i="23"/>
  <c r="X38" i="23" s="1"/>
  <c r="W17" i="23"/>
  <c r="W38" i="23" s="1"/>
  <c r="V17" i="23"/>
  <c r="V38" i="23" s="1"/>
  <c r="U17" i="23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X38" i="27" s="1"/>
  <c r="X40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H40" i="29" s="1"/>
  <c r="I39" i="29" s="1"/>
  <c r="I40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X17" i="35"/>
  <c r="X38" i="35" s="1"/>
  <c r="X40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I17" i="37"/>
  <c r="I38" i="37" s="1"/>
  <c r="H17" i="37"/>
  <c r="H38" i="37" s="1"/>
  <c r="H40" i="37" s="1"/>
  <c r="I39" i="37" s="1"/>
  <c r="I40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Q17" i="38"/>
  <c r="Q38" i="38" s="1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Y17" i="39"/>
  <c r="Y38" i="39" s="1"/>
  <c r="X17" i="39"/>
  <c r="W17" i="39"/>
  <c r="W38" i="39" s="1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J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I40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X17" i="43"/>
  <c r="X38" i="43" s="1"/>
  <c r="X40" i="43" s="1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J40" i="43" s="1"/>
  <c r="F17" i="43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X38" i="44" s="1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Y38" i="47" s="1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K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Z17" i="49" s="1"/>
  <c r="W17" i="49"/>
  <c r="W38" i="49" s="1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H40" i="50" s="1"/>
  <c r="I39" i="50" s="1"/>
  <c r="I40" i="50" s="1"/>
  <c r="J40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X17" i="51"/>
  <c r="X38" i="51" s="1"/>
  <c r="X40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Z17" i="52"/>
  <c r="Y17" i="52"/>
  <c r="Y38" i="52" s="1"/>
  <c r="Y40" i="52" s="1"/>
  <c r="X17" i="52"/>
  <c r="X38" i="52" s="1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X38" i="1" s="1"/>
  <c r="X40" i="1" s="1"/>
  <c r="Z40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48" l="1"/>
  <c r="Z40" i="48" s="1"/>
  <c r="Z38" i="48"/>
  <c r="Z17" i="48"/>
  <c r="Y40" i="47"/>
  <c r="Z17" i="42"/>
  <c r="X38" i="42"/>
  <c r="Z17" i="41"/>
  <c r="X38" i="41"/>
  <c r="X40" i="40"/>
  <c r="Z40" i="40" s="1"/>
  <c r="Z38" i="40"/>
  <c r="H40" i="39"/>
  <c r="I39" i="39" s="1"/>
  <c r="I40" i="39" s="1"/>
  <c r="J40" i="39" s="1"/>
  <c r="H40" i="38"/>
  <c r="I39" i="38" s="1"/>
  <c r="I40" i="38" s="1"/>
  <c r="H40" i="36"/>
  <c r="I39" i="36" s="1"/>
  <c r="I40" i="36" s="1"/>
  <c r="J40" i="36" s="1"/>
  <c r="Z17" i="20"/>
  <c r="Z17" i="19"/>
  <c r="Y38" i="19"/>
  <c r="Z38" i="10"/>
  <c r="X40" i="10"/>
  <c r="Z40" i="10" s="1"/>
  <c r="Z17" i="51"/>
  <c r="Y38" i="51"/>
  <c r="X38" i="16"/>
  <c r="Z17" i="16"/>
  <c r="Z17" i="13"/>
  <c r="X38" i="13"/>
  <c r="Z38" i="49"/>
  <c r="X40" i="49"/>
  <c r="Z40" i="49" s="1"/>
  <c r="Z17" i="44"/>
  <c r="Z17" i="43"/>
  <c r="Y38" i="43"/>
  <c r="Z17" i="39"/>
  <c r="X38" i="39"/>
  <c r="X40" i="39" s="1"/>
  <c r="Z17" i="38"/>
  <c r="X38" i="38"/>
  <c r="Z17" i="37"/>
  <c r="X38" i="37"/>
  <c r="X40" i="36"/>
  <c r="Z40" i="36" s="1"/>
  <c r="Z38" i="36"/>
  <c r="I40" i="33"/>
  <c r="H40" i="32"/>
  <c r="I39" i="32" s="1"/>
  <c r="Z17" i="46"/>
  <c r="X38" i="46"/>
  <c r="X38" i="12"/>
  <c r="Z17" i="12"/>
  <c r="Z17" i="40"/>
  <c r="Z38" i="39"/>
  <c r="Y40" i="39"/>
  <c r="Z17" i="34"/>
  <c r="X38" i="34"/>
  <c r="Z17" i="33"/>
  <c r="X38" i="33"/>
  <c r="X40" i="32"/>
  <c r="H40" i="31"/>
  <c r="I39" i="31" s="1"/>
  <c r="I40" i="31" s="1"/>
  <c r="E38" i="23"/>
  <c r="E40" i="23" s="1"/>
  <c r="M38" i="23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Z17" i="47"/>
  <c r="X38" i="47"/>
  <c r="X40" i="47" s="1"/>
  <c r="Z17" i="45"/>
  <c r="X38" i="45"/>
  <c r="AA38" i="39"/>
  <c r="AA40" i="39" s="1"/>
  <c r="J38" i="38"/>
  <c r="R38" i="38"/>
  <c r="AA38" i="38"/>
  <c r="AA40" i="38" s="1"/>
  <c r="J38" i="37"/>
  <c r="R38" i="37"/>
  <c r="AA38" i="37"/>
  <c r="AA40" i="37" s="1"/>
  <c r="J38" i="36"/>
  <c r="Z17" i="36"/>
  <c r="Z17" i="35"/>
  <c r="Y38" i="35"/>
  <c r="I38" i="32"/>
  <c r="Q38" i="32"/>
  <c r="Y38" i="32"/>
  <c r="Y40" i="32" s="1"/>
  <c r="X40" i="31"/>
  <c r="Z40" i="31" s="1"/>
  <c r="Z38" i="31"/>
  <c r="H40" i="30"/>
  <c r="I39" i="30" s="1"/>
  <c r="I40" i="30" s="1"/>
  <c r="H40" i="28"/>
  <c r="I39" i="28" s="1"/>
  <c r="I40" i="28" s="1"/>
  <c r="Z17" i="3"/>
  <c r="Y38" i="3"/>
  <c r="Z17" i="18"/>
  <c r="X38" i="18"/>
  <c r="Z17" i="14"/>
  <c r="X38" i="14"/>
  <c r="I40" i="55"/>
  <c r="C38" i="39"/>
  <c r="C40" i="39" s="1"/>
  <c r="K38" i="39"/>
  <c r="S38" i="39"/>
  <c r="AA38" i="36"/>
  <c r="AA40" i="36" s="1"/>
  <c r="J38" i="35"/>
  <c r="R38" i="35"/>
  <c r="AA38" i="35"/>
  <c r="AA40" i="35" s="1"/>
  <c r="J38" i="34"/>
  <c r="R38" i="34"/>
  <c r="AA38" i="34"/>
  <c r="AA40" i="34" s="1"/>
  <c r="J38" i="33"/>
  <c r="R38" i="33"/>
  <c r="Z17" i="30"/>
  <c r="X38" i="30"/>
  <c r="Z17" i="29"/>
  <c r="X38" i="29"/>
  <c r="X40" i="28"/>
  <c r="Z40" i="28" s="1"/>
  <c r="Z38" i="28"/>
  <c r="I40" i="23"/>
  <c r="J40" i="23" s="1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Z38" i="1"/>
  <c r="X40" i="44"/>
  <c r="Z40" i="44" s="1"/>
  <c r="Z38" i="44"/>
  <c r="Z17" i="17"/>
  <c r="X38" i="17"/>
  <c r="I40" i="54"/>
  <c r="J40" i="54" s="1"/>
  <c r="Z17" i="55"/>
  <c r="X38" i="55"/>
  <c r="X40" i="55" s="1"/>
  <c r="Z40" i="55" s="1"/>
  <c r="Z17" i="54"/>
  <c r="X38" i="54"/>
  <c r="Z17" i="53"/>
  <c r="X38" i="53"/>
  <c r="X40" i="52"/>
  <c r="Z40" i="52" s="1"/>
  <c r="Z38" i="52"/>
  <c r="H40" i="51"/>
  <c r="I39" i="51" s="1"/>
  <c r="I40" i="51" s="1"/>
  <c r="J40" i="51" s="1"/>
  <c r="H40" i="49"/>
  <c r="I39" i="49" s="1"/>
  <c r="I40" i="49" s="1"/>
  <c r="J40" i="49" s="1"/>
  <c r="H40" i="48"/>
  <c r="I39" i="48" s="1"/>
  <c r="I40" i="48" s="1"/>
  <c r="J40" i="48" s="1"/>
  <c r="Z17" i="31"/>
  <c r="Z17" i="26"/>
  <c r="X38" i="26"/>
  <c r="Z17" i="25"/>
  <c r="X38" i="25"/>
  <c r="X38" i="24"/>
  <c r="Z17" i="24"/>
  <c r="X40" i="23"/>
  <c r="Z40" i="23" s="1"/>
  <c r="Z38" i="23"/>
  <c r="G38" i="22"/>
  <c r="G40" i="22" s="1"/>
  <c r="H39" i="22" s="1"/>
  <c r="O38" i="22"/>
  <c r="W38" i="22"/>
  <c r="G38" i="21"/>
  <c r="G40" i="21" s="1"/>
  <c r="H39" i="21" s="1"/>
  <c r="H40" i="21" s="1"/>
  <c r="I39" i="21" s="1"/>
  <c r="I40" i="21" s="1"/>
  <c r="J40" i="21" s="1"/>
  <c r="O38" i="21"/>
  <c r="W38" i="21"/>
  <c r="G38" i="20"/>
  <c r="G40" i="20" s="1"/>
  <c r="H39" i="20" s="1"/>
  <c r="O38" i="20"/>
  <c r="W38" i="20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Z17" i="1"/>
  <c r="Y40" i="55"/>
  <c r="Z17" i="50"/>
  <c r="X38" i="50"/>
  <c r="H40" i="45"/>
  <c r="I39" i="45" s="1"/>
  <c r="I40" i="45" s="1"/>
  <c r="H40" i="44"/>
  <c r="I39" i="44" s="1"/>
  <c r="I40" i="44" s="1"/>
  <c r="J40" i="44" s="1"/>
  <c r="Z17" i="28"/>
  <c r="Z17" i="27"/>
  <c r="Y38" i="27"/>
  <c r="H40" i="15"/>
  <c r="I39" i="15" s="1"/>
  <c r="I40" i="15" s="1"/>
  <c r="J40" i="15" s="1"/>
  <c r="H40" i="13"/>
  <c r="I39" i="13" s="1"/>
  <c r="I40" i="13" s="1"/>
  <c r="H40" i="12"/>
  <c r="I39" i="12" s="1"/>
  <c r="I40" i="12" s="1"/>
  <c r="J40" i="12" s="1"/>
  <c r="Z27" i="32"/>
  <c r="R38" i="24"/>
  <c r="I38" i="23"/>
  <c r="Q38" i="23"/>
  <c r="Y38" i="23"/>
  <c r="Y40" i="23" s="1"/>
  <c r="H38" i="22"/>
  <c r="P38" i="22"/>
  <c r="Z17" i="22"/>
  <c r="X38" i="22"/>
  <c r="H38" i="21"/>
  <c r="P38" i="21"/>
  <c r="Z17" i="21"/>
  <c r="X38" i="21"/>
  <c r="H38" i="20"/>
  <c r="P38" i="20"/>
  <c r="X38" i="20"/>
  <c r="G38" i="19"/>
  <c r="G40" i="19" s="1"/>
  <c r="H39" i="19" s="1"/>
  <c r="H40" i="19" s="1"/>
  <c r="I39" i="19" s="1"/>
  <c r="I40" i="19" s="1"/>
  <c r="J40" i="19" s="1"/>
  <c r="O38" i="19"/>
  <c r="W38" i="19"/>
  <c r="G38" i="18"/>
  <c r="G40" i="18" s="1"/>
  <c r="H39" i="18" s="1"/>
  <c r="H40" i="18" s="1"/>
  <c r="I39" i="18" s="1"/>
  <c r="I40" i="18" s="1"/>
  <c r="O38" i="18"/>
  <c r="W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O38" i="16"/>
  <c r="W38" i="16"/>
  <c r="F38" i="15"/>
  <c r="F40" i="15" s="1"/>
  <c r="N38" i="15"/>
  <c r="V38" i="15"/>
  <c r="E38" i="11"/>
  <c r="E40" i="11" s="1"/>
  <c r="M38" i="11"/>
  <c r="U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AA38" i="4"/>
  <c r="AA40" i="4" s="1"/>
  <c r="J38" i="3"/>
  <c r="R38" i="3"/>
  <c r="AA38" i="3"/>
  <c r="AA40" i="3" s="1"/>
  <c r="J38" i="2"/>
  <c r="R38" i="2"/>
  <c r="AA38" i="2"/>
  <c r="AA40" i="2" s="1"/>
  <c r="Z27" i="55"/>
  <c r="Z27" i="30"/>
  <c r="Z27" i="28"/>
  <c r="Z17" i="15"/>
  <c r="Y38" i="15"/>
  <c r="X40" i="11"/>
  <c r="Z40" i="11" s="1"/>
  <c r="Z38" i="11"/>
  <c r="H40" i="8"/>
  <c r="I39" i="8" s="1"/>
  <c r="I40" i="8" s="1"/>
  <c r="J40" i="8" s="1"/>
  <c r="U38" i="23"/>
  <c r="AA38" i="15"/>
  <c r="AA40" i="15" s="1"/>
  <c r="J38" i="14"/>
  <c r="R38" i="14"/>
  <c r="AA38" i="14"/>
  <c r="AA40" i="14" s="1"/>
  <c r="J38" i="13"/>
  <c r="R38" i="13"/>
  <c r="AA38" i="13"/>
  <c r="AA40" i="13" s="1"/>
  <c r="R38" i="12"/>
  <c r="Z17" i="10"/>
  <c r="Z17" i="9"/>
  <c r="X38" i="9"/>
  <c r="X40" i="8"/>
  <c r="Z40" i="8" s="1"/>
  <c r="Z38" i="8"/>
  <c r="H40" i="6"/>
  <c r="I39" i="6" s="1"/>
  <c r="I40" i="6" s="1"/>
  <c r="H40" i="4"/>
  <c r="I39" i="4" s="1"/>
  <c r="I40" i="4" s="1"/>
  <c r="K39" i="4" s="1"/>
  <c r="D38" i="16"/>
  <c r="D40" i="16" s="1"/>
  <c r="L38" i="16"/>
  <c r="T38" i="16"/>
  <c r="C38" i="15"/>
  <c r="C40" i="15" s="1"/>
  <c r="K38" i="15"/>
  <c r="S38" i="15"/>
  <c r="AA38" i="12"/>
  <c r="AA40" i="12" s="1"/>
  <c r="J38" i="11"/>
  <c r="R38" i="11"/>
  <c r="H38" i="6"/>
  <c r="P38" i="6"/>
  <c r="Z17" i="6"/>
  <c r="X38" i="6"/>
  <c r="H38" i="5"/>
  <c r="H40" i="5" s="1"/>
  <c r="I39" i="5" s="1"/>
  <c r="I40" i="5" s="1"/>
  <c r="P38" i="5"/>
  <c r="Z17" i="5"/>
  <c r="X38" i="5"/>
  <c r="H38" i="4"/>
  <c r="P38" i="4"/>
  <c r="X38" i="4"/>
  <c r="Z27" i="34"/>
  <c r="Z27" i="9"/>
  <c r="I38" i="7"/>
  <c r="I40" i="7" s="1"/>
  <c r="Q38" i="7"/>
  <c r="Z17" i="7"/>
  <c r="Y38" i="7"/>
  <c r="H38" i="3"/>
  <c r="H40" i="3" s="1"/>
  <c r="I39" i="3" s="1"/>
  <c r="I40" i="3" s="1"/>
  <c r="P38" i="3"/>
  <c r="X38" i="3"/>
  <c r="X40" i="3" s="1"/>
  <c r="H38" i="2"/>
  <c r="H40" i="2" s="1"/>
  <c r="I39" i="2" s="1"/>
  <c r="I40" i="2" s="1"/>
  <c r="P38" i="2"/>
  <c r="Z17" i="2"/>
  <c r="X38" i="2"/>
  <c r="Z36" i="5"/>
  <c r="K39" i="43"/>
  <c r="J40" i="42"/>
  <c r="K39" i="42"/>
  <c r="K40" i="42" s="1"/>
  <c r="L39" i="42" s="1"/>
  <c r="L40" i="42" s="1"/>
  <c r="M39" i="42" s="1"/>
  <c r="M40" i="42" s="1"/>
  <c r="J40" i="34"/>
  <c r="K39" i="34"/>
  <c r="J40" i="31"/>
  <c r="K39" i="31"/>
  <c r="J40" i="30"/>
  <c r="K39" i="30"/>
  <c r="N39" i="30" s="1"/>
  <c r="J40" i="26"/>
  <c r="K39" i="26"/>
  <c r="N39" i="26" s="1"/>
  <c r="K39" i="25"/>
  <c r="J40" i="25"/>
  <c r="J40" i="18"/>
  <c r="K39" i="18"/>
  <c r="N39" i="18" s="1"/>
  <c r="J40" i="10"/>
  <c r="K39" i="10"/>
  <c r="J40" i="28"/>
  <c r="K39" i="28"/>
  <c r="K39" i="52"/>
  <c r="J40" i="52"/>
  <c r="J40" i="45"/>
  <c r="K39" i="45"/>
  <c r="J40" i="14"/>
  <c r="K39" i="14"/>
  <c r="J40" i="46"/>
  <c r="K39" i="46"/>
  <c r="K39" i="40"/>
  <c r="J40" i="13"/>
  <c r="K39" i="13"/>
  <c r="J40" i="53"/>
  <c r="K39" i="53"/>
  <c r="J40" i="55"/>
  <c r="K39" i="55"/>
  <c r="J40" i="47"/>
  <c r="K39" i="1"/>
  <c r="J40" i="41"/>
  <c r="K39" i="41"/>
  <c r="N39" i="31"/>
  <c r="K40" i="31"/>
  <c r="L39" i="31" s="1"/>
  <c r="L40" i="31" s="1"/>
  <c r="M39" i="31" s="1"/>
  <c r="M40" i="31" s="1"/>
  <c r="J40" i="37"/>
  <c r="K39" i="37"/>
  <c r="J40" i="11"/>
  <c r="K39" i="11"/>
  <c r="N39" i="47"/>
  <c r="K40" i="47"/>
  <c r="L39" i="47" s="1"/>
  <c r="L40" i="47" s="1"/>
  <c r="M39" i="47" s="1"/>
  <c r="M40" i="47" s="1"/>
  <c r="J40" i="29"/>
  <c r="K39" i="29"/>
  <c r="N39" i="43"/>
  <c r="K40" i="43"/>
  <c r="L39" i="43" s="1"/>
  <c r="L40" i="43" s="1"/>
  <c r="M39" i="43" s="1"/>
  <c r="M40" i="43" s="1"/>
  <c r="J40" i="35"/>
  <c r="K39" i="35"/>
  <c r="J40" i="16"/>
  <c r="K39" i="16"/>
  <c r="K39" i="39"/>
  <c r="K40" i="30"/>
  <c r="L39" i="30" s="1"/>
  <c r="L40" i="30" s="1"/>
  <c r="M39" i="30" s="1"/>
  <c r="M40" i="30" s="1"/>
  <c r="K39" i="51"/>
  <c r="J40" i="24"/>
  <c r="K39" i="24"/>
  <c r="K39" i="27"/>
  <c r="N39" i="42"/>
  <c r="N39" i="34"/>
  <c r="K40" i="34"/>
  <c r="L39" i="34" s="1"/>
  <c r="L40" i="34" s="1"/>
  <c r="M39" i="34" s="1"/>
  <c r="M40" i="34" s="1"/>
  <c r="J40" i="33"/>
  <c r="K39" i="33"/>
  <c r="J40" i="17"/>
  <c r="K39" i="17"/>
  <c r="K39" i="50"/>
  <c r="J40" i="6"/>
  <c r="K39" i="6"/>
  <c r="N39" i="10"/>
  <c r="K40" i="10"/>
  <c r="L39" i="10" s="1"/>
  <c r="L40" i="10" s="1"/>
  <c r="M39" i="10" s="1"/>
  <c r="M40" i="10" s="1"/>
  <c r="J40" i="9"/>
  <c r="K39" i="9"/>
  <c r="Z40" i="39"/>
  <c r="J40" i="2" l="1"/>
  <c r="K39" i="2"/>
  <c r="J40" i="5"/>
  <c r="K39" i="5"/>
  <c r="K39" i="7"/>
  <c r="J40" i="7"/>
  <c r="K39" i="3"/>
  <c r="J40" i="3"/>
  <c r="Z38" i="42"/>
  <c r="X40" i="42"/>
  <c r="Z40" i="42" s="1"/>
  <c r="X40" i="16"/>
  <c r="Z40" i="16" s="1"/>
  <c r="Z38" i="16"/>
  <c r="K39" i="19"/>
  <c r="K39" i="49"/>
  <c r="K40" i="49" s="1"/>
  <c r="L39" i="49" s="1"/>
  <c r="L40" i="49" s="1"/>
  <c r="M39" i="49" s="1"/>
  <c r="M40" i="49" s="1"/>
  <c r="Z38" i="50"/>
  <c r="X40" i="50"/>
  <c r="Z40" i="50" s="1"/>
  <c r="Z38" i="33"/>
  <c r="X40" i="33"/>
  <c r="Z40" i="33" s="1"/>
  <c r="Z38" i="37"/>
  <c r="X40" i="37"/>
  <c r="Z40" i="37" s="1"/>
  <c r="J40" i="38"/>
  <c r="K39" i="38"/>
  <c r="Z38" i="43"/>
  <c r="Y40" i="43"/>
  <c r="Z40" i="43" s="1"/>
  <c r="Z38" i="20"/>
  <c r="X40" i="20"/>
  <c r="Z40" i="20" s="1"/>
  <c r="Z38" i="25"/>
  <c r="X40" i="25"/>
  <c r="Z40" i="25" s="1"/>
  <c r="Z38" i="6"/>
  <c r="X40" i="6"/>
  <c r="Z40" i="6" s="1"/>
  <c r="Z38" i="3"/>
  <c r="Y40" i="3"/>
  <c r="Z40" i="3" s="1"/>
  <c r="X40" i="12"/>
  <c r="Z40" i="12" s="1"/>
  <c r="Z38" i="12"/>
  <c r="Z40" i="47"/>
  <c r="X40" i="24"/>
  <c r="Z40" i="24" s="1"/>
  <c r="Z38" i="24"/>
  <c r="Z38" i="32"/>
  <c r="Z38" i="26"/>
  <c r="X40" i="26"/>
  <c r="Z40" i="26" s="1"/>
  <c r="K39" i="36"/>
  <c r="N39" i="36" s="1"/>
  <c r="K39" i="23"/>
  <c r="Z38" i="7"/>
  <c r="Y40" i="7"/>
  <c r="Z40" i="7" s="1"/>
  <c r="X40" i="4"/>
  <c r="Z40" i="4" s="1"/>
  <c r="Z38" i="4"/>
  <c r="Z38" i="21"/>
  <c r="X40" i="21"/>
  <c r="Z40" i="21" s="1"/>
  <c r="H40" i="22"/>
  <c r="I39" i="22" s="1"/>
  <c r="I40" i="22" s="1"/>
  <c r="Z38" i="17"/>
  <c r="X40" i="17"/>
  <c r="Z40" i="17" s="1"/>
  <c r="Z38" i="34"/>
  <c r="X40" i="34"/>
  <c r="Z40" i="34" s="1"/>
  <c r="Z38" i="46"/>
  <c r="X40" i="46"/>
  <c r="Z40" i="46" s="1"/>
  <c r="Z38" i="38"/>
  <c r="X40" i="38"/>
  <c r="Z40" i="38" s="1"/>
  <c r="Z38" i="47"/>
  <c r="K39" i="8"/>
  <c r="K39" i="12"/>
  <c r="Z38" i="2"/>
  <c r="X40" i="2"/>
  <c r="Z40" i="2" s="1"/>
  <c r="Z38" i="27"/>
  <c r="Y40" i="27"/>
  <c r="Z40" i="27" s="1"/>
  <c r="Z38" i="53"/>
  <c r="X40" i="53"/>
  <c r="Z40" i="53" s="1"/>
  <c r="Z38" i="35"/>
  <c r="Y40" i="35"/>
  <c r="Z40" i="35" s="1"/>
  <c r="Z38" i="13"/>
  <c r="X40" i="13"/>
  <c r="Z40" i="13" s="1"/>
  <c r="Z38" i="30"/>
  <c r="X40" i="30"/>
  <c r="Z40" i="30" s="1"/>
  <c r="Z38" i="45"/>
  <c r="X40" i="45"/>
  <c r="Z40" i="45" s="1"/>
  <c r="Z38" i="18"/>
  <c r="X40" i="18"/>
  <c r="Z40" i="18" s="1"/>
  <c r="J40" i="4"/>
  <c r="K39" i="21"/>
  <c r="K40" i="21" s="1"/>
  <c r="L39" i="21" s="1"/>
  <c r="L40" i="21" s="1"/>
  <c r="M39" i="21" s="1"/>
  <c r="M40" i="21" s="1"/>
  <c r="K39" i="44"/>
  <c r="K39" i="15"/>
  <c r="Z38" i="15"/>
  <c r="Y40" i="15"/>
  <c r="Z40" i="15" s="1"/>
  <c r="Z38" i="55"/>
  <c r="H40" i="20"/>
  <c r="I39" i="20" s="1"/>
  <c r="I40" i="20" s="1"/>
  <c r="Z38" i="29"/>
  <c r="X40" i="29"/>
  <c r="Z40" i="29" s="1"/>
  <c r="I40" i="32"/>
  <c r="Z38" i="19"/>
  <c r="Y40" i="19"/>
  <c r="Z40" i="19" s="1"/>
  <c r="Z38" i="41"/>
  <c r="X40" i="41"/>
  <c r="Z40" i="41" s="1"/>
  <c r="Z38" i="22"/>
  <c r="X40" i="22"/>
  <c r="Z40" i="22" s="1"/>
  <c r="Z40" i="32"/>
  <c r="Z38" i="51"/>
  <c r="Y40" i="51"/>
  <c r="Z40" i="51" s="1"/>
  <c r="K40" i="26"/>
  <c r="L39" i="26" s="1"/>
  <c r="L40" i="26" s="1"/>
  <c r="M39" i="26" s="1"/>
  <c r="M40" i="26" s="1"/>
  <c r="K39" i="48"/>
  <c r="K39" i="54"/>
  <c r="Z38" i="5"/>
  <c r="X40" i="5"/>
  <c r="Z40" i="5" s="1"/>
  <c r="Z38" i="9"/>
  <c r="X40" i="9"/>
  <c r="Z40" i="9" s="1"/>
  <c r="Z38" i="54"/>
  <c r="X40" i="54"/>
  <c r="Z40" i="54" s="1"/>
  <c r="Z38" i="14"/>
  <c r="X40" i="14"/>
  <c r="Z40" i="14" s="1"/>
  <c r="N39" i="25"/>
  <c r="K40" i="25"/>
  <c r="L39" i="25" s="1"/>
  <c r="L40" i="25" s="1"/>
  <c r="M39" i="25" s="1"/>
  <c r="M40" i="25" s="1"/>
  <c r="K40" i="18"/>
  <c r="L39" i="18" s="1"/>
  <c r="L40" i="18" s="1"/>
  <c r="M39" i="18" s="1"/>
  <c r="M40" i="18" s="1"/>
  <c r="O39" i="18" s="1"/>
  <c r="N39" i="45"/>
  <c r="K40" i="45"/>
  <c r="L39" i="45" s="1"/>
  <c r="L40" i="45" s="1"/>
  <c r="M39" i="45" s="1"/>
  <c r="M40" i="45" s="1"/>
  <c r="N39" i="1"/>
  <c r="K40" i="1"/>
  <c r="L39" i="1" s="1"/>
  <c r="L40" i="1" s="1"/>
  <c r="M39" i="1" s="1"/>
  <c r="M40" i="1" s="1"/>
  <c r="N40" i="34"/>
  <c r="O39" i="34"/>
  <c r="N39" i="49"/>
  <c r="N39" i="39"/>
  <c r="K40" i="39"/>
  <c r="L39" i="39" s="1"/>
  <c r="L40" i="39" s="1"/>
  <c r="M39" i="39" s="1"/>
  <c r="M40" i="39" s="1"/>
  <c r="N39" i="37"/>
  <c r="K40" i="37"/>
  <c r="L39" i="37" s="1"/>
  <c r="L40" i="37" s="1"/>
  <c r="M39" i="37" s="1"/>
  <c r="M40" i="37" s="1"/>
  <c r="O39" i="42"/>
  <c r="N40" i="42"/>
  <c r="N39" i="16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O39" i="43"/>
  <c r="N40" i="43"/>
  <c r="N39" i="28"/>
  <c r="K40" i="28"/>
  <c r="L39" i="28" s="1"/>
  <c r="L40" i="28" s="1"/>
  <c r="M39" i="28" s="1"/>
  <c r="M40" i="28" s="1"/>
  <c r="N39" i="50"/>
  <c r="K40" i="50"/>
  <c r="L39" i="50" s="1"/>
  <c r="L40" i="50" s="1"/>
  <c r="M39" i="50" s="1"/>
  <c r="M40" i="50" s="1"/>
  <c r="N39" i="11"/>
  <c r="K40" i="11"/>
  <c r="L39" i="11" s="1"/>
  <c r="L40" i="11" s="1"/>
  <c r="M39" i="11" s="1"/>
  <c r="M40" i="11" s="1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7"/>
  <c r="K40" i="7"/>
  <c r="L39" i="7" s="1"/>
  <c r="L40" i="7" s="1"/>
  <c r="M39" i="7" s="1"/>
  <c r="M40" i="7" s="1"/>
  <c r="N39" i="55"/>
  <c r="K40" i="55"/>
  <c r="L39" i="55" s="1"/>
  <c r="L40" i="55" s="1"/>
  <c r="M39" i="55" s="1"/>
  <c r="M40" i="55" s="1"/>
  <c r="N39" i="52"/>
  <c r="K40" i="52"/>
  <c r="L39" i="52" s="1"/>
  <c r="L40" i="52" s="1"/>
  <c r="M39" i="52" s="1"/>
  <c r="M40" i="52" s="1"/>
  <c r="N39" i="3"/>
  <c r="K40" i="3"/>
  <c r="L39" i="3" s="1"/>
  <c r="L40" i="3" s="1"/>
  <c r="M39" i="3" s="1"/>
  <c r="M40" i="3" s="1"/>
  <c r="N39" i="29"/>
  <c r="K40" i="29"/>
  <c r="L39" i="29" s="1"/>
  <c r="L40" i="29" s="1"/>
  <c r="M39" i="29" s="1"/>
  <c r="M40" i="29" s="1"/>
  <c r="N39" i="5"/>
  <c r="K40" i="5"/>
  <c r="L39" i="5" s="1"/>
  <c r="L40" i="5" s="1"/>
  <c r="M39" i="5" s="1"/>
  <c r="M40" i="5" s="1"/>
  <c r="N39" i="41"/>
  <c r="K40" i="41"/>
  <c r="L39" i="41" s="1"/>
  <c r="L40" i="41" s="1"/>
  <c r="M39" i="41" s="1"/>
  <c r="M40" i="41" s="1"/>
  <c r="N39" i="21"/>
  <c r="N39" i="33"/>
  <c r="K40" i="33"/>
  <c r="L39" i="33" s="1"/>
  <c r="L40" i="33" s="1"/>
  <c r="M39" i="33" s="1"/>
  <c r="M40" i="33" s="1"/>
  <c r="N40" i="31"/>
  <c r="O39" i="31"/>
  <c r="N39" i="46"/>
  <c r="K40" i="46"/>
  <c r="L39" i="46" s="1"/>
  <c r="L40" i="46" s="1"/>
  <c r="M39" i="46" s="1"/>
  <c r="M40" i="46" s="1"/>
  <c r="N39" i="19"/>
  <c r="K40" i="19"/>
  <c r="L39" i="19" s="1"/>
  <c r="L40" i="19" s="1"/>
  <c r="M39" i="19" s="1"/>
  <c r="M40" i="19" s="1"/>
  <c r="N39" i="24"/>
  <c r="K40" i="24"/>
  <c r="L39" i="24" s="1"/>
  <c r="L40" i="24" s="1"/>
  <c r="M39" i="24" s="1"/>
  <c r="M40" i="24" s="1"/>
  <c r="N39" i="35"/>
  <c r="K40" i="35"/>
  <c r="L39" i="35" s="1"/>
  <c r="L40" i="35" s="1"/>
  <c r="M39" i="35" s="1"/>
  <c r="M40" i="35" s="1"/>
  <c r="N39" i="40"/>
  <c r="K40" i="40"/>
  <c r="L39" i="40" s="1"/>
  <c r="L40" i="40" s="1"/>
  <c r="M39" i="40" s="1"/>
  <c r="M40" i="40" s="1"/>
  <c r="N39" i="14"/>
  <c r="K40" i="14"/>
  <c r="L39" i="14" s="1"/>
  <c r="L40" i="14" s="1"/>
  <c r="M39" i="14" s="1"/>
  <c r="M40" i="14" s="1"/>
  <c r="N39" i="44"/>
  <c r="K40" i="44"/>
  <c r="L39" i="44" s="1"/>
  <c r="L40" i="44" s="1"/>
  <c r="M39" i="44" s="1"/>
  <c r="M40" i="44" s="1"/>
  <c r="N39" i="2"/>
  <c r="K40" i="2"/>
  <c r="L39" i="2" s="1"/>
  <c r="L40" i="2" s="1"/>
  <c r="M39" i="2" s="1"/>
  <c r="M40" i="2" s="1"/>
  <c r="N39" i="51"/>
  <c r="K40" i="51"/>
  <c r="L39" i="51" s="1"/>
  <c r="L40" i="51" s="1"/>
  <c r="M39" i="51" s="1"/>
  <c r="M40" i="51" s="1"/>
  <c r="N40" i="10"/>
  <c r="O39" i="10"/>
  <c r="N40" i="30"/>
  <c r="O39" i="30"/>
  <c r="N39" i="13"/>
  <c r="K40" i="13"/>
  <c r="L39" i="13" s="1"/>
  <c r="L40" i="13" s="1"/>
  <c r="M39" i="13" s="1"/>
  <c r="M40" i="13" s="1"/>
  <c r="N39" i="8"/>
  <c r="K40" i="8"/>
  <c r="L39" i="8" s="1"/>
  <c r="L40" i="8" s="1"/>
  <c r="M39" i="8" s="1"/>
  <c r="M40" i="8" s="1"/>
  <c r="N40" i="26"/>
  <c r="O39" i="26"/>
  <c r="N39" i="9"/>
  <c r="K40" i="9"/>
  <c r="L39" i="9" s="1"/>
  <c r="L40" i="9" s="1"/>
  <c r="M39" i="9" s="1"/>
  <c r="M40" i="9" s="1"/>
  <c r="N39" i="4"/>
  <c r="K40" i="4"/>
  <c r="L39" i="4" s="1"/>
  <c r="L40" i="4" s="1"/>
  <c r="M39" i="4" s="1"/>
  <c r="M40" i="4" s="1"/>
  <c r="N39" i="27"/>
  <c r="K40" i="27"/>
  <c r="L39" i="27" s="1"/>
  <c r="L40" i="27" s="1"/>
  <c r="M39" i="27" s="1"/>
  <c r="M40" i="27" s="1"/>
  <c r="N40" i="47"/>
  <c r="O39" i="47"/>
  <c r="N39" i="53"/>
  <c r="K40" i="53"/>
  <c r="L39" i="53" s="1"/>
  <c r="L40" i="53" s="1"/>
  <c r="M39" i="53" s="1"/>
  <c r="M40" i="53" s="1"/>
  <c r="N39" i="54"/>
  <c r="K40" i="54"/>
  <c r="L39" i="54" s="1"/>
  <c r="L40" i="54" s="1"/>
  <c r="M39" i="54" s="1"/>
  <c r="M40" i="54" s="1"/>
  <c r="N39" i="15" l="1"/>
  <c r="K40" i="15"/>
  <c r="L39" i="15" s="1"/>
  <c r="L40" i="15" s="1"/>
  <c r="M39" i="15" s="1"/>
  <c r="M40" i="15" s="1"/>
  <c r="K40" i="36"/>
  <c r="L39" i="36" s="1"/>
  <c r="L40" i="36" s="1"/>
  <c r="M39" i="36" s="1"/>
  <c r="M40" i="36" s="1"/>
  <c r="J40" i="32"/>
  <c r="K39" i="32"/>
  <c r="N40" i="18"/>
  <c r="N39" i="38"/>
  <c r="K40" i="38"/>
  <c r="L39" i="38" s="1"/>
  <c r="L40" i="38" s="1"/>
  <c r="M39" i="38" s="1"/>
  <c r="M40" i="38" s="1"/>
  <c r="J40" i="20"/>
  <c r="K39" i="20"/>
  <c r="N39" i="48"/>
  <c r="K40" i="48"/>
  <c r="L39" i="48" s="1"/>
  <c r="L40" i="48" s="1"/>
  <c r="M39" i="48" s="1"/>
  <c r="M40" i="48" s="1"/>
  <c r="N39" i="23"/>
  <c r="K40" i="23"/>
  <c r="L39" i="23" s="1"/>
  <c r="L40" i="23" s="1"/>
  <c r="M39" i="23" s="1"/>
  <c r="M40" i="23" s="1"/>
  <c r="J40" i="22"/>
  <c r="K39" i="22"/>
  <c r="N40" i="25"/>
  <c r="O39" i="25"/>
  <c r="O39" i="27"/>
  <c r="N40" i="27"/>
  <c r="O39" i="51"/>
  <c r="N40" i="51"/>
  <c r="N40" i="29"/>
  <c r="O39" i="29"/>
  <c r="N40" i="16"/>
  <c r="O39" i="16"/>
  <c r="N40" i="4"/>
  <c r="O39" i="4"/>
  <c r="N40" i="35"/>
  <c r="O39" i="35"/>
  <c r="N40" i="21"/>
  <c r="O39" i="21"/>
  <c r="N40" i="7"/>
  <c r="O39" i="7"/>
  <c r="N40" i="36"/>
  <c r="O39" i="36"/>
  <c r="R39" i="30"/>
  <c r="O40" i="30"/>
  <c r="P39" i="30" s="1"/>
  <c r="P40" i="30" s="1"/>
  <c r="Q39" i="30" s="1"/>
  <c r="Q40" i="30" s="1"/>
  <c r="N40" i="24"/>
  <c r="O39" i="24"/>
  <c r="N40" i="41"/>
  <c r="O39" i="41"/>
  <c r="N40" i="6"/>
  <c r="O39" i="6"/>
  <c r="O39" i="28"/>
  <c r="N40" i="28"/>
  <c r="N40" i="49"/>
  <c r="O39" i="49"/>
  <c r="O40" i="18"/>
  <c r="P39" i="18" s="1"/>
  <c r="P40" i="18" s="1"/>
  <c r="Q39" i="18" s="1"/>
  <c r="Q40" i="18" s="1"/>
  <c r="R39" i="18"/>
  <c r="O40" i="42"/>
  <c r="P39" i="42" s="1"/>
  <c r="P40" i="42" s="1"/>
  <c r="Q39" i="42" s="1"/>
  <c r="Q40" i="42" s="1"/>
  <c r="R39" i="42"/>
  <c r="N40" i="53"/>
  <c r="O39" i="53"/>
  <c r="N40" i="40"/>
  <c r="O39" i="40"/>
  <c r="N40" i="55"/>
  <c r="O39" i="55"/>
  <c r="N40" i="1"/>
  <c r="O39" i="1"/>
  <c r="N40" i="13"/>
  <c r="O39" i="13"/>
  <c r="N40" i="46"/>
  <c r="O39" i="46"/>
  <c r="N40" i="50"/>
  <c r="O39" i="50"/>
  <c r="N40" i="45"/>
  <c r="O39" i="45"/>
  <c r="N40" i="9"/>
  <c r="O39" i="9"/>
  <c r="R39" i="47"/>
  <c r="O40" i="47"/>
  <c r="P39" i="47" s="1"/>
  <c r="P40" i="47" s="1"/>
  <c r="Q39" i="47" s="1"/>
  <c r="Q40" i="47" s="1"/>
  <c r="O40" i="10"/>
  <c r="P39" i="10" s="1"/>
  <c r="P40" i="10" s="1"/>
  <c r="Q39" i="10" s="1"/>
  <c r="Q40" i="10" s="1"/>
  <c r="R39" i="10"/>
  <c r="N40" i="19"/>
  <c r="O39" i="19"/>
  <c r="N40" i="5"/>
  <c r="O39" i="5"/>
  <c r="N40" i="52"/>
  <c r="O39" i="52"/>
  <c r="N40" i="17"/>
  <c r="O39" i="17"/>
  <c r="O39" i="12"/>
  <c r="N40" i="12"/>
  <c r="O40" i="34"/>
  <c r="P39" i="34" s="1"/>
  <c r="P40" i="34" s="1"/>
  <c r="Q39" i="34" s="1"/>
  <c r="Q40" i="34" s="1"/>
  <c r="R39" i="34"/>
  <c r="N40" i="8"/>
  <c r="O39" i="8"/>
  <c r="N40" i="33"/>
  <c r="O39" i="33"/>
  <c r="N40" i="11"/>
  <c r="O39" i="11"/>
  <c r="N40" i="37"/>
  <c r="O39" i="37"/>
  <c r="O39" i="2"/>
  <c r="N40" i="2"/>
  <c r="N40" i="3"/>
  <c r="O39" i="3"/>
  <c r="N40" i="39"/>
  <c r="O39" i="39"/>
  <c r="N40" i="44"/>
  <c r="O39" i="44"/>
  <c r="O40" i="31"/>
  <c r="P39" i="31" s="1"/>
  <c r="P40" i="31" s="1"/>
  <c r="Q39" i="31" s="1"/>
  <c r="Q40" i="31" s="1"/>
  <c r="R39" i="31"/>
  <c r="N40" i="54"/>
  <c r="O39" i="54"/>
  <c r="O40" i="26"/>
  <c r="P39" i="26" s="1"/>
  <c r="P40" i="26" s="1"/>
  <c r="Q39" i="26" s="1"/>
  <c r="Q40" i="26" s="1"/>
  <c r="R39" i="26"/>
  <c r="N40" i="14"/>
  <c r="O39" i="14"/>
  <c r="O40" i="43"/>
  <c r="P39" i="43" s="1"/>
  <c r="P40" i="43" s="1"/>
  <c r="Q39" i="43" s="1"/>
  <c r="Q40" i="43" s="1"/>
  <c r="R39" i="43"/>
  <c r="N40" i="38" l="1"/>
  <c r="O39" i="38"/>
  <c r="N39" i="32"/>
  <c r="K40" i="32"/>
  <c r="L39" i="32" s="1"/>
  <c r="L40" i="32" s="1"/>
  <c r="M39" i="32" s="1"/>
  <c r="M40" i="32" s="1"/>
  <c r="N40" i="48"/>
  <c r="O39" i="48"/>
  <c r="K40" i="22"/>
  <c r="L39" i="22" s="1"/>
  <c r="L40" i="22" s="1"/>
  <c r="M39" i="22" s="1"/>
  <c r="M40" i="22" s="1"/>
  <c r="N39" i="22"/>
  <c r="N40" i="23"/>
  <c r="O39" i="23"/>
  <c r="N39" i="20"/>
  <c r="K40" i="20"/>
  <c r="L39" i="20" s="1"/>
  <c r="L40" i="20" s="1"/>
  <c r="M39" i="20" s="1"/>
  <c r="M40" i="20" s="1"/>
  <c r="N40" i="15"/>
  <c r="O39" i="15"/>
  <c r="R39" i="25"/>
  <c r="O40" i="25"/>
  <c r="P39" i="25" s="1"/>
  <c r="P40" i="25" s="1"/>
  <c r="Q39" i="25" s="1"/>
  <c r="Q40" i="25" s="1"/>
  <c r="O40" i="33"/>
  <c r="P39" i="33" s="1"/>
  <c r="P40" i="33" s="1"/>
  <c r="Q39" i="33" s="1"/>
  <c r="Q40" i="33" s="1"/>
  <c r="R39" i="33"/>
  <c r="R39" i="45"/>
  <c r="O40" i="45"/>
  <c r="P39" i="45" s="1"/>
  <c r="P40" i="45" s="1"/>
  <c r="Q39" i="45" s="1"/>
  <c r="Q40" i="45" s="1"/>
  <c r="R40" i="30"/>
  <c r="S39" i="30"/>
  <c r="O40" i="7"/>
  <c r="P39" i="7" s="1"/>
  <c r="P40" i="7" s="1"/>
  <c r="Q39" i="7" s="1"/>
  <c r="Q40" i="7" s="1"/>
  <c r="R39" i="7"/>
  <c r="O40" i="2"/>
  <c r="P39" i="2" s="1"/>
  <c r="P40" i="2" s="1"/>
  <c r="Q39" i="2" s="1"/>
  <c r="Q40" i="2" s="1"/>
  <c r="R39" i="2"/>
  <c r="O40" i="28"/>
  <c r="P39" i="28" s="1"/>
  <c r="P40" i="28" s="1"/>
  <c r="Q39" i="28" s="1"/>
  <c r="Q40" i="28" s="1"/>
  <c r="R39" i="28"/>
  <c r="R39" i="51"/>
  <c r="O40" i="51"/>
  <c r="P39" i="51" s="1"/>
  <c r="P40" i="51" s="1"/>
  <c r="Q39" i="51" s="1"/>
  <c r="Q40" i="51" s="1"/>
  <c r="O40" i="14"/>
  <c r="P39" i="14" s="1"/>
  <c r="P40" i="14" s="1"/>
  <c r="Q39" i="14" s="1"/>
  <c r="Q40" i="14" s="1"/>
  <c r="R39" i="14"/>
  <c r="O40" i="44"/>
  <c r="P39" i="44" s="1"/>
  <c r="P40" i="44" s="1"/>
  <c r="Q39" i="44" s="1"/>
  <c r="Q40" i="44" s="1"/>
  <c r="R39" i="44"/>
  <c r="R39" i="52"/>
  <c r="O40" i="52"/>
  <c r="P39" i="52" s="1"/>
  <c r="P40" i="52" s="1"/>
  <c r="Q39" i="52" s="1"/>
  <c r="Q40" i="52" s="1"/>
  <c r="R39" i="55"/>
  <c r="O40" i="55"/>
  <c r="P39" i="55" s="1"/>
  <c r="P40" i="55" s="1"/>
  <c r="Q39" i="55" s="1"/>
  <c r="Q40" i="55" s="1"/>
  <c r="O40" i="37"/>
  <c r="P39" i="37" s="1"/>
  <c r="P40" i="37" s="1"/>
  <c r="Q39" i="37" s="1"/>
  <c r="Q40" i="37" s="1"/>
  <c r="R39" i="37"/>
  <c r="R39" i="5"/>
  <c r="O40" i="5"/>
  <c r="P39" i="5" s="1"/>
  <c r="P40" i="5" s="1"/>
  <c r="Q39" i="5" s="1"/>
  <c r="Q40" i="5" s="1"/>
  <c r="R40" i="47"/>
  <c r="S39" i="47"/>
  <c r="R39" i="46"/>
  <c r="O40" i="46"/>
  <c r="P39" i="46" s="1"/>
  <c r="P40" i="46" s="1"/>
  <c r="Q39" i="46" s="1"/>
  <c r="Q40" i="46" s="1"/>
  <c r="R39" i="40"/>
  <c r="O40" i="40"/>
  <c r="P39" i="40" s="1"/>
  <c r="P40" i="40" s="1"/>
  <c r="Q39" i="40" s="1"/>
  <c r="Q40" i="40" s="1"/>
  <c r="R39" i="49"/>
  <c r="O40" i="49"/>
  <c r="P39" i="49" s="1"/>
  <c r="P40" i="49" s="1"/>
  <c r="Q39" i="49" s="1"/>
  <c r="Q40" i="49" s="1"/>
  <c r="O40" i="41"/>
  <c r="P39" i="41" s="1"/>
  <c r="P40" i="41" s="1"/>
  <c r="Q39" i="41" s="1"/>
  <c r="Q40" i="41" s="1"/>
  <c r="R39" i="41"/>
  <c r="O40" i="35"/>
  <c r="P39" i="35" s="1"/>
  <c r="P40" i="35" s="1"/>
  <c r="Q39" i="35" s="1"/>
  <c r="Q40" i="35" s="1"/>
  <c r="R39" i="35"/>
  <c r="O40" i="29"/>
  <c r="P39" i="29" s="1"/>
  <c r="P40" i="29" s="1"/>
  <c r="Q39" i="29" s="1"/>
  <c r="Q40" i="29" s="1"/>
  <c r="R39" i="29"/>
  <c r="R40" i="26"/>
  <c r="S39" i="26"/>
  <c r="R40" i="34"/>
  <c r="S39" i="34"/>
  <c r="O40" i="17"/>
  <c r="P39" i="17" s="1"/>
  <c r="P40" i="17" s="1"/>
  <c r="Q39" i="17" s="1"/>
  <c r="Q40" i="17" s="1"/>
  <c r="R39" i="17"/>
  <c r="R39" i="1"/>
  <c r="O40" i="1"/>
  <c r="P39" i="1" s="1"/>
  <c r="P40" i="1" s="1"/>
  <c r="Q39" i="1" s="1"/>
  <c r="Q40" i="1" s="1"/>
  <c r="R40" i="31"/>
  <c r="S39" i="31"/>
  <c r="R40" i="42"/>
  <c r="S39" i="42"/>
  <c r="O40" i="8"/>
  <c r="P39" i="8" s="1"/>
  <c r="P40" i="8" s="1"/>
  <c r="Q39" i="8" s="1"/>
  <c r="Q40" i="8" s="1"/>
  <c r="R39" i="8"/>
  <c r="R39" i="50"/>
  <c r="O40" i="50"/>
  <c r="P39" i="50" s="1"/>
  <c r="P40" i="50" s="1"/>
  <c r="Q39" i="50" s="1"/>
  <c r="Q40" i="50" s="1"/>
  <c r="R40" i="18"/>
  <c r="S39" i="18"/>
  <c r="R39" i="11"/>
  <c r="O40" i="11"/>
  <c r="P39" i="11" s="1"/>
  <c r="P40" i="11" s="1"/>
  <c r="Q39" i="11" s="1"/>
  <c r="Q40" i="11" s="1"/>
  <c r="O40" i="9"/>
  <c r="P39" i="9" s="1"/>
  <c r="P40" i="9" s="1"/>
  <c r="Q39" i="9" s="1"/>
  <c r="Q40" i="9" s="1"/>
  <c r="R39" i="9"/>
  <c r="O40" i="13"/>
  <c r="P39" i="13" s="1"/>
  <c r="P40" i="13" s="1"/>
  <c r="Q39" i="13" s="1"/>
  <c r="Q40" i="13" s="1"/>
  <c r="R39" i="13"/>
  <c r="R39" i="53"/>
  <c r="O40" i="53"/>
  <c r="P39" i="53" s="1"/>
  <c r="P40" i="53" s="1"/>
  <c r="Q39" i="53" s="1"/>
  <c r="Q40" i="53" s="1"/>
  <c r="O40" i="24"/>
  <c r="P39" i="24" s="1"/>
  <c r="P40" i="24" s="1"/>
  <c r="Q39" i="24" s="1"/>
  <c r="Q40" i="24" s="1"/>
  <c r="R39" i="24"/>
  <c r="O40" i="36"/>
  <c r="P39" i="36" s="1"/>
  <c r="P40" i="36" s="1"/>
  <c r="Q39" i="36" s="1"/>
  <c r="Q40" i="36" s="1"/>
  <c r="R39" i="36"/>
  <c r="O40" i="4"/>
  <c r="P39" i="4" s="1"/>
  <c r="P40" i="4" s="1"/>
  <c r="Q39" i="4" s="1"/>
  <c r="Q40" i="4" s="1"/>
  <c r="R39" i="4"/>
  <c r="O40" i="19"/>
  <c r="P39" i="19" s="1"/>
  <c r="P40" i="19" s="1"/>
  <c r="Q39" i="19" s="1"/>
  <c r="Q40" i="19" s="1"/>
  <c r="R39" i="19"/>
  <c r="O40" i="16"/>
  <c r="P39" i="16" s="1"/>
  <c r="P40" i="16" s="1"/>
  <c r="Q39" i="16" s="1"/>
  <c r="Q40" i="16" s="1"/>
  <c r="R39" i="16"/>
  <c r="R40" i="43"/>
  <c r="S39" i="43"/>
  <c r="O40" i="6"/>
  <c r="P39" i="6" s="1"/>
  <c r="P40" i="6" s="1"/>
  <c r="Q39" i="6" s="1"/>
  <c r="Q40" i="6" s="1"/>
  <c r="R39" i="6"/>
  <c r="O40" i="21"/>
  <c r="P39" i="21" s="1"/>
  <c r="P40" i="21" s="1"/>
  <c r="Q39" i="21" s="1"/>
  <c r="Q40" i="21" s="1"/>
  <c r="R39" i="21"/>
  <c r="R40" i="10"/>
  <c r="S39" i="10"/>
  <c r="O40" i="27"/>
  <c r="P39" i="27" s="1"/>
  <c r="P40" i="27" s="1"/>
  <c r="Q39" i="27" s="1"/>
  <c r="Q40" i="27" s="1"/>
  <c r="R39" i="27"/>
  <c r="R39" i="39"/>
  <c r="O40" i="39"/>
  <c r="P39" i="39" s="1"/>
  <c r="P40" i="39" s="1"/>
  <c r="Q39" i="39" s="1"/>
  <c r="Q40" i="39" s="1"/>
  <c r="R39" i="54"/>
  <c r="O40" i="54"/>
  <c r="P39" i="54" s="1"/>
  <c r="P40" i="54" s="1"/>
  <c r="Q39" i="54" s="1"/>
  <c r="Q40" i="54" s="1"/>
  <c r="O40" i="3"/>
  <c r="P39" i="3" s="1"/>
  <c r="P40" i="3" s="1"/>
  <c r="Q39" i="3" s="1"/>
  <c r="Q40" i="3" s="1"/>
  <c r="R39" i="3"/>
  <c r="O40" i="12"/>
  <c r="P39" i="12" s="1"/>
  <c r="P40" i="12" s="1"/>
  <c r="Q39" i="12" s="1"/>
  <c r="Q40" i="12" s="1"/>
  <c r="R39" i="12"/>
  <c r="O40" i="15" l="1"/>
  <c r="P39" i="15" s="1"/>
  <c r="P40" i="15" s="1"/>
  <c r="Q39" i="15" s="1"/>
  <c r="Q40" i="15" s="1"/>
  <c r="R39" i="15"/>
  <c r="R39" i="48"/>
  <c r="O40" i="48"/>
  <c r="P39" i="48" s="1"/>
  <c r="P40" i="48" s="1"/>
  <c r="Q39" i="48" s="1"/>
  <c r="Q40" i="48" s="1"/>
  <c r="N40" i="22"/>
  <c r="O39" i="22"/>
  <c r="N40" i="20"/>
  <c r="O39" i="20"/>
  <c r="N40" i="32"/>
  <c r="O39" i="32"/>
  <c r="O40" i="23"/>
  <c r="P39" i="23" s="1"/>
  <c r="P40" i="23" s="1"/>
  <c r="Q39" i="23" s="1"/>
  <c r="Q40" i="23" s="1"/>
  <c r="R39" i="23"/>
  <c r="O40" i="38"/>
  <c r="P39" i="38" s="1"/>
  <c r="P40" i="38" s="1"/>
  <c r="Q39" i="38" s="1"/>
  <c r="Q40" i="38" s="1"/>
  <c r="R39" i="38"/>
  <c r="R40" i="25"/>
  <c r="S39" i="25"/>
  <c r="V39" i="34"/>
  <c r="S40" i="34"/>
  <c r="T39" i="34" s="1"/>
  <c r="T40" i="34" s="1"/>
  <c r="U39" i="34" s="1"/>
  <c r="U40" i="34" s="1"/>
  <c r="V40" i="34" s="1"/>
  <c r="W40" i="34" s="1"/>
  <c r="V39" i="47"/>
  <c r="S40" i="47"/>
  <c r="T39" i="47" s="1"/>
  <c r="T40" i="47" s="1"/>
  <c r="U39" i="47" s="1"/>
  <c r="U40" i="47" s="1"/>
  <c r="V40" i="47" s="1"/>
  <c r="W40" i="47" s="1"/>
  <c r="R40" i="12"/>
  <c r="S39" i="12"/>
  <c r="R40" i="16"/>
  <c r="S39" i="16"/>
  <c r="R40" i="28"/>
  <c r="S39" i="28"/>
  <c r="R40" i="50"/>
  <c r="S39" i="50"/>
  <c r="R40" i="49"/>
  <c r="S39" i="49"/>
  <c r="R40" i="3"/>
  <c r="S39" i="3"/>
  <c r="R40" i="6"/>
  <c r="S39" i="6"/>
  <c r="R40" i="9"/>
  <c r="S39" i="9"/>
  <c r="R40" i="33"/>
  <c r="S39" i="33"/>
  <c r="R40" i="11"/>
  <c r="S39" i="11"/>
  <c r="R40" i="8"/>
  <c r="S39" i="8"/>
  <c r="R40" i="17"/>
  <c r="S39" i="17"/>
  <c r="R40" i="29"/>
  <c r="S39" i="29"/>
  <c r="S39" i="37"/>
  <c r="R40" i="37"/>
  <c r="R40" i="14"/>
  <c r="S39" i="14"/>
  <c r="R40" i="7"/>
  <c r="S39" i="7"/>
  <c r="R40" i="52"/>
  <c r="S39" i="52"/>
  <c r="R40" i="21"/>
  <c r="S39" i="21"/>
  <c r="R40" i="13"/>
  <c r="S39" i="13"/>
  <c r="V39" i="26"/>
  <c r="S40" i="26"/>
  <c r="T39" i="26" s="1"/>
  <c r="T40" i="26" s="1"/>
  <c r="U39" i="26" s="1"/>
  <c r="U40" i="26" s="1"/>
  <c r="V40" i="26" s="1"/>
  <c r="W40" i="26" s="1"/>
  <c r="R40" i="27"/>
  <c r="S39" i="27"/>
  <c r="R40" i="24"/>
  <c r="S39" i="24"/>
  <c r="R40" i="2"/>
  <c r="S39" i="2"/>
  <c r="R40" i="40"/>
  <c r="S39" i="40"/>
  <c r="V39" i="10"/>
  <c r="S40" i="10"/>
  <c r="T39" i="10" s="1"/>
  <c r="T40" i="10" s="1"/>
  <c r="U39" i="10" s="1"/>
  <c r="U40" i="10" s="1"/>
  <c r="V40" i="10" s="1"/>
  <c r="W40" i="10" s="1"/>
  <c r="V39" i="43"/>
  <c r="S40" i="43"/>
  <c r="T39" i="43" s="1"/>
  <c r="T40" i="43" s="1"/>
  <c r="U39" i="43" s="1"/>
  <c r="U40" i="43" s="1"/>
  <c r="V40" i="43" s="1"/>
  <c r="W40" i="43" s="1"/>
  <c r="R40" i="53"/>
  <c r="S39" i="53"/>
  <c r="V39" i="18"/>
  <c r="S40" i="18"/>
  <c r="T39" i="18" s="1"/>
  <c r="T40" i="18" s="1"/>
  <c r="U39" i="18" s="1"/>
  <c r="U40" i="18" s="1"/>
  <c r="V40" i="18" s="1"/>
  <c r="W40" i="18" s="1"/>
  <c r="V39" i="42"/>
  <c r="S40" i="42"/>
  <c r="T39" i="42" s="1"/>
  <c r="T40" i="42" s="1"/>
  <c r="U39" i="42" s="1"/>
  <c r="U40" i="42" s="1"/>
  <c r="V40" i="42" s="1"/>
  <c r="W40" i="42" s="1"/>
  <c r="R40" i="46"/>
  <c r="S39" i="46"/>
  <c r="S39" i="55"/>
  <c r="R40" i="55"/>
  <c r="R40" i="51"/>
  <c r="S39" i="51"/>
  <c r="V39" i="30"/>
  <c r="S40" i="30"/>
  <c r="T39" i="30" s="1"/>
  <c r="T40" i="30" s="1"/>
  <c r="U39" i="30" s="1"/>
  <c r="U40" i="30" s="1"/>
  <c r="V40" i="30" s="1"/>
  <c r="W40" i="30" s="1"/>
  <c r="R40" i="39"/>
  <c r="S39" i="39"/>
  <c r="V39" i="31"/>
  <c r="S40" i="31"/>
  <c r="T39" i="31" s="1"/>
  <c r="T40" i="31" s="1"/>
  <c r="U39" i="31" s="1"/>
  <c r="U40" i="31" s="1"/>
  <c r="V40" i="31" s="1"/>
  <c r="W40" i="31" s="1"/>
  <c r="R40" i="45"/>
  <c r="S39" i="45"/>
  <c r="R40" i="36"/>
  <c r="S39" i="36"/>
  <c r="R40" i="41"/>
  <c r="S39" i="41"/>
  <c r="R40" i="1"/>
  <c r="S39" i="1"/>
  <c r="R40" i="5"/>
  <c r="S39" i="5"/>
  <c r="R40" i="19"/>
  <c r="S39" i="19"/>
  <c r="R40" i="44"/>
  <c r="S39" i="44"/>
  <c r="R40" i="54"/>
  <c r="S39" i="54"/>
  <c r="R40" i="4"/>
  <c r="S39" i="4"/>
  <c r="R40" i="35"/>
  <c r="S39" i="35"/>
  <c r="O40" i="20" l="1"/>
  <c r="P39" i="20" s="1"/>
  <c r="P40" i="20" s="1"/>
  <c r="Q39" i="20" s="1"/>
  <c r="Q40" i="20" s="1"/>
  <c r="R39" i="20"/>
  <c r="S39" i="15"/>
  <c r="R40" i="15"/>
  <c r="O40" i="22"/>
  <c r="P39" i="22" s="1"/>
  <c r="P40" i="22" s="1"/>
  <c r="Q39" i="22" s="1"/>
  <c r="Q40" i="22" s="1"/>
  <c r="R39" i="22"/>
  <c r="S39" i="48"/>
  <c r="R40" i="48"/>
  <c r="S39" i="38"/>
  <c r="R40" i="38"/>
  <c r="S39" i="23"/>
  <c r="R40" i="23"/>
  <c r="O40" i="32"/>
  <c r="P39" i="32" s="1"/>
  <c r="P40" i="32" s="1"/>
  <c r="Q39" i="32" s="1"/>
  <c r="Q40" i="32" s="1"/>
  <c r="R39" i="32"/>
  <c r="V39" i="25"/>
  <c r="S40" i="25"/>
  <c r="T39" i="25" s="1"/>
  <c r="T40" i="25" s="1"/>
  <c r="U39" i="25" s="1"/>
  <c r="U40" i="25" s="1"/>
  <c r="V40" i="25" s="1"/>
  <c r="W40" i="25" s="1"/>
  <c r="V39" i="45"/>
  <c r="S40" i="45"/>
  <c r="T39" i="45" s="1"/>
  <c r="T40" i="45" s="1"/>
  <c r="U39" i="45" s="1"/>
  <c r="U40" i="45" s="1"/>
  <c r="V40" i="45" s="1"/>
  <c r="W40" i="45" s="1"/>
  <c r="V39" i="51"/>
  <c r="S40" i="51"/>
  <c r="T39" i="51" s="1"/>
  <c r="T40" i="51" s="1"/>
  <c r="U39" i="51" s="1"/>
  <c r="U40" i="51" s="1"/>
  <c r="V40" i="51" s="1"/>
  <c r="W40" i="51" s="1"/>
  <c r="V39" i="40"/>
  <c r="S40" i="40"/>
  <c r="T39" i="40" s="1"/>
  <c r="T40" i="40" s="1"/>
  <c r="U39" i="40" s="1"/>
  <c r="U40" i="40" s="1"/>
  <c r="V40" i="40" s="1"/>
  <c r="W40" i="40" s="1"/>
  <c r="V39" i="7"/>
  <c r="S40" i="7"/>
  <c r="T39" i="7" s="1"/>
  <c r="T40" i="7" s="1"/>
  <c r="U39" i="7" s="1"/>
  <c r="U40" i="7" s="1"/>
  <c r="V40" i="7" s="1"/>
  <c r="W40" i="7" s="1"/>
  <c r="V39" i="1"/>
  <c r="S40" i="1"/>
  <c r="T39" i="1" s="1"/>
  <c r="T40" i="1" s="1"/>
  <c r="U39" i="1" s="1"/>
  <c r="U40" i="1" s="1"/>
  <c r="V40" i="1" s="1"/>
  <c r="W40" i="1" s="1"/>
  <c r="V39" i="13"/>
  <c r="S40" i="13"/>
  <c r="T39" i="13" s="1"/>
  <c r="T40" i="13" s="1"/>
  <c r="U39" i="13" s="1"/>
  <c r="U40" i="13" s="1"/>
  <c r="V40" i="13" s="1"/>
  <c r="W40" i="13" s="1"/>
  <c r="V39" i="55"/>
  <c r="S40" i="55"/>
  <c r="T39" i="55" s="1"/>
  <c r="T40" i="55" s="1"/>
  <c r="U39" i="55" s="1"/>
  <c r="U40" i="55" s="1"/>
  <c r="V40" i="55" s="1"/>
  <c r="W40" i="55" s="1"/>
  <c r="V39" i="4"/>
  <c r="S40" i="4"/>
  <c r="T39" i="4" s="1"/>
  <c r="T40" i="4" s="1"/>
  <c r="U39" i="4" s="1"/>
  <c r="U40" i="4" s="1"/>
  <c r="V40" i="4" s="1"/>
  <c r="W40" i="4" s="1"/>
  <c r="V39" i="44"/>
  <c r="S40" i="44"/>
  <c r="T39" i="44" s="1"/>
  <c r="T40" i="44" s="1"/>
  <c r="U39" i="44" s="1"/>
  <c r="U40" i="44" s="1"/>
  <c r="V40" i="44" s="1"/>
  <c r="W40" i="44" s="1"/>
  <c r="V39" i="41"/>
  <c r="S40" i="41"/>
  <c r="T39" i="41" s="1"/>
  <c r="T40" i="41" s="1"/>
  <c r="U39" i="41" s="1"/>
  <c r="U40" i="41" s="1"/>
  <c r="V40" i="41" s="1"/>
  <c r="W40" i="41" s="1"/>
  <c r="V39" i="39"/>
  <c r="S40" i="39"/>
  <c r="T39" i="39" s="1"/>
  <c r="T40" i="39" s="1"/>
  <c r="U39" i="39" s="1"/>
  <c r="U40" i="39" s="1"/>
  <c r="V40" i="39" s="1"/>
  <c r="W40" i="39" s="1"/>
  <c r="V39" i="46"/>
  <c r="S40" i="46"/>
  <c r="T39" i="46" s="1"/>
  <c r="T40" i="46" s="1"/>
  <c r="U39" i="46" s="1"/>
  <c r="U40" i="46" s="1"/>
  <c r="V40" i="46" s="1"/>
  <c r="W40" i="46" s="1"/>
  <c r="V39" i="24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33"/>
  <c r="S40" i="33"/>
  <c r="T39" i="33" s="1"/>
  <c r="T40" i="33" s="1"/>
  <c r="U39" i="33" s="1"/>
  <c r="U40" i="33" s="1"/>
  <c r="V40" i="33" s="1"/>
  <c r="W40" i="33" s="1"/>
  <c r="V39" i="49"/>
  <c r="S40" i="49"/>
  <c r="T39" i="49" s="1"/>
  <c r="T40" i="49" s="1"/>
  <c r="U39" i="49" s="1"/>
  <c r="U40" i="49" s="1"/>
  <c r="V40" i="49" s="1"/>
  <c r="W40" i="49" s="1"/>
  <c r="V39" i="16"/>
  <c r="S40" i="16"/>
  <c r="T39" i="16" s="1"/>
  <c r="T40" i="16" s="1"/>
  <c r="U39" i="16" s="1"/>
  <c r="U40" i="16" s="1"/>
  <c r="V40" i="16" s="1"/>
  <c r="W40" i="16" s="1"/>
  <c r="V39" i="37"/>
  <c r="S40" i="37"/>
  <c r="T39" i="37" s="1"/>
  <c r="T40" i="37" s="1"/>
  <c r="U39" i="37" s="1"/>
  <c r="U40" i="37" s="1"/>
  <c r="V40" i="37" s="1"/>
  <c r="W40" i="37" s="1"/>
  <c r="V39" i="6"/>
  <c r="S40" i="6"/>
  <c r="T39" i="6" s="1"/>
  <c r="T40" i="6" s="1"/>
  <c r="U39" i="6" s="1"/>
  <c r="U40" i="6" s="1"/>
  <c r="V40" i="6" s="1"/>
  <c r="W40" i="6" s="1"/>
  <c r="V39" i="53"/>
  <c r="S40" i="53"/>
  <c r="T39" i="53" s="1"/>
  <c r="T40" i="53" s="1"/>
  <c r="U39" i="53" s="1"/>
  <c r="U40" i="53" s="1"/>
  <c r="V40" i="53" s="1"/>
  <c r="W40" i="53" s="1"/>
  <c r="V39" i="8"/>
  <c r="S40" i="8"/>
  <c r="T39" i="8" s="1"/>
  <c r="T40" i="8" s="1"/>
  <c r="U39" i="8" s="1"/>
  <c r="U40" i="8" s="1"/>
  <c r="V40" i="8" s="1"/>
  <c r="W40" i="8" s="1"/>
  <c r="V39" i="36"/>
  <c r="S40" i="36"/>
  <c r="T39" i="36" s="1"/>
  <c r="T40" i="36" s="1"/>
  <c r="U39" i="36" s="1"/>
  <c r="U40" i="36" s="1"/>
  <c r="V40" i="36" s="1"/>
  <c r="W40" i="36" s="1"/>
  <c r="V39" i="27"/>
  <c r="S40" i="27"/>
  <c r="T39" i="27" s="1"/>
  <c r="T40" i="27" s="1"/>
  <c r="U39" i="27" s="1"/>
  <c r="U40" i="27" s="1"/>
  <c r="V40" i="27" s="1"/>
  <c r="W40" i="27" s="1"/>
  <c r="V39" i="52"/>
  <c r="S40" i="52"/>
  <c r="T39" i="52" s="1"/>
  <c r="T40" i="52" s="1"/>
  <c r="U39" i="52" s="1"/>
  <c r="U40" i="52" s="1"/>
  <c r="V40" i="52" s="1"/>
  <c r="W40" i="52" s="1"/>
  <c r="V39" i="29"/>
  <c r="S40" i="29"/>
  <c r="T39" i="29" s="1"/>
  <c r="T40" i="29" s="1"/>
  <c r="U39" i="29" s="1"/>
  <c r="U40" i="29" s="1"/>
  <c r="V40" i="29" s="1"/>
  <c r="W40" i="29" s="1"/>
  <c r="V39" i="9"/>
  <c r="S40" i="9"/>
  <c r="T39" i="9" s="1"/>
  <c r="T40" i="9" s="1"/>
  <c r="U39" i="9" s="1"/>
  <c r="U40" i="9" s="1"/>
  <c r="V40" i="9" s="1"/>
  <c r="W40" i="9" s="1"/>
  <c r="V39" i="50"/>
  <c r="S40" i="50"/>
  <c r="T39" i="50" s="1"/>
  <c r="T40" i="50" s="1"/>
  <c r="U39" i="50" s="1"/>
  <c r="U40" i="50" s="1"/>
  <c r="V40" i="50" s="1"/>
  <c r="W40" i="50" s="1"/>
  <c r="V39" i="12"/>
  <c r="S40" i="12"/>
  <c r="T39" i="12" s="1"/>
  <c r="T40" i="12" s="1"/>
  <c r="U39" i="12" s="1"/>
  <c r="U40" i="12" s="1"/>
  <c r="V40" i="12" s="1"/>
  <c r="W40" i="12" s="1"/>
  <c r="V39" i="35"/>
  <c r="S40" i="35"/>
  <c r="T39" i="35" s="1"/>
  <c r="T40" i="35" s="1"/>
  <c r="U39" i="35" s="1"/>
  <c r="U40" i="35" s="1"/>
  <c r="V40" i="35" s="1"/>
  <c r="W40" i="35" s="1"/>
  <c r="V39" i="5"/>
  <c r="S40" i="5"/>
  <c r="T39" i="5" s="1"/>
  <c r="T40" i="5" s="1"/>
  <c r="U39" i="5" s="1"/>
  <c r="U40" i="5" s="1"/>
  <c r="V40" i="5" s="1"/>
  <c r="W40" i="5" s="1"/>
  <c r="V39" i="17"/>
  <c r="S40" i="17"/>
  <c r="T39" i="17" s="1"/>
  <c r="T40" i="17" s="1"/>
  <c r="U39" i="17" s="1"/>
  <c r="U40" i="17" s="1"/>
  <c r="V40" i="17" s="1"/>
  <c r="W40" i="17" s="1"/>
  <c r="V39" i="28"/>
  <c r="S40" i="28"/>
  <c r="T39" i="28" s="1"/>
  <c r="T40" i="28" s="1"/>
  <c r="U39" i="28" s="1"/>
  <c r="U40" i="28" s="1"/>
  <c r="V40" i="28" s="1"/>
  <c r="W40" i="28" s="1"/>
  <c r="V39" i="54"/>
  <c r="S40" i="54"/>
  <c r="T39" i="54" s="1"/>
  <c r="T40" i="54" s="1"/>
  <c r="U39" i="54" s="1"/>
  <c r="U40" i="54" s="1"/>
  <c r="V40" i="54" s="1"/>
  <c r="W40" i="54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48" l="1"/>
  <c r="S40" i="48"/>
  <c r="T39" i="48" s="1"/>
  <c r="T40" i="48" s="1"/>
  <c r="U39" i="48" s="1"/>
  <c r="U40" i="48" s="1"/>
  <c r="V40" i="48" s="1"/>
  <c r="W40" i="48" s="1"/>
  <c r="S39" i="32"/>
  <c r="R40" i="32"/>
  <c r="S39" i="22"/>
  <c r="R40" i="22"/>
  <c r="S40" i="23"/>
  <c r="T39" i="23" s="1"/>
  <c r="T40" i="23" s="1"/>
  <c r="U39" i="23" s="1"/>
  <c r="U40" i="23" s="1"/>
  <c r="V40" i="23" s="1"/>
  <c r="W40" i="23" s="1"/>
  <c r="V39" i="23"/>
  <c r="V39" i="15"/>
  <c r="S40" i="15"/>
  <c r="T39" i="15" s="1"/>
  <c r="T40" i="15" s="1"/>
  <c r="U39" i="15" s="1"/>
  <c r="U40" i="15" s="1"/>
  <c r="V40" i="15" s="1"/>
  <c r="W40" i="15" s="1"/>
  <c r="V39" i="38"/>
  <c r="S40" i="38"/>
  <c r="T39" i="38" s="1"/>
  <c r="T40" i="38" s="1"/>
  <c r="U39" i="38" s="1"/>
  <c r="U40" i="38" s="1"/>
  <c r="V40" i="38" s="1"/>
  <c r="W40" i="38" s="1"/>
  <c r="S39" i="20"/>
  <c r="R40" i="20"/>
  <c r="V39" i="22" l="1"/>
  <c r="S40" i="22"/>
  <c r="T39" i="22" s="1"/>
  <c r="T40" i="22" s="1"/>
  <c r="U39" i="22" s="1"/>
  <c r="U40" i="22" s="1"/>
  <c r="V40" i="22" s="1"/>
  <c r="W40" i="22" s="1"/>
  <c r="V39" i="20"/>
  <c r="S40" i="20"/>
  <c r="T39" i="20" s="1"/>
  <c r="T40" i="20" s="1"/>
  <c r="U39" i="20" s="1"/>
  <c r="U40" i="20" s="1"/>
  <c r="V40" i="20" s="1"/>
  <c r="W40" i="20" s="1"/>
  <c r="V39" i="32"/>
  <c r="S40" i="32"/>
  <c r="T39" i="32" s="1"/>
  <c r="T40" i="32" s="1"/>
  <c r="U39" i="32" s="1"/>
  <c r="U40" i="32" s="1"/>
  <c r="V40" i="32" s="1"/>
  <c r="W40" i="32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<sst xmlns="http://schemas.openxmlformats.org/spreadsheetml/2006/main" count="5775" uniqueCount="120">
  <si>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</si>
  <si>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</si>
  <si>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</si>
  <si>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</si>
  <si>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</si>
  <si>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</si>
  <si>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</si>
  <si>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</si>
  <si>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</si>
  <si>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</si>
  <si>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</si>
  <si>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</si>
  <si>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</si>
  <si>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</si>
  <si>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</si>
  <si>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</si>
  <si>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</si>
  <si>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</si>
  <si>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</si>
  <si>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</si>
  <si>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</si>
  <si>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</si>
  <si>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</si>
  <si>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</si>
  <si>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</si>
  <si>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</si>
  <si>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</si>
  <si>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</si>
  <si>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</si>
  <si>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</si>
  <si>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</si>
  <si>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</si>
  <si>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</si>
  <si>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</si>
  <si>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</si>
  <si>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</si>
  <si>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</si>
  <si>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</si>
  <si>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</si>
  <si>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</si>
  <si>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</si>
  <si>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</si>
  <si>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</si>
  <si>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</si>
  <si>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</si>
  <si>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</si>
  <si>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</si>
  <si>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</si>
  <si>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</si>
  <si>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</si>
  <si>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</si>
  <si>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</si>
  <si>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</si>
  <si>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</si>
  <si>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</si>
  <si>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</si>
  <si>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</si>
  <si>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</si>
  <si>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</si>
  <si>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</si>
  <si>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</si>
  <si>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</si>
  <si>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</si>
  <si>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2nd Quarter ended 31 December 2024 (Figures Finalised as at 2025/01/29)</t>
  </si>
  <si>
    <t>Kwazulu-Natal: Umzumbe (KZN213) - Table C7 Quarterly Budgeted Cash Flows ( Energy sources                                     ) for 2nd Quarter ended 31 December 2024 (Figures Finalised as at 2025/01/29)</t>
  </si>
  <si>
    <t>Kwazulu-Natal: uMuziwabantu (KZN214) - Table C7 Quarterly Budgeted Cash Flows ( Energy sources                                     ) for 2nd Quarter ended 31 December 2024 (Figures Finalised as at 2025/01/29)</t>
  </si>
  <si>
    <t>Kwazulu-Natal: Ray Nkonyeni (KZN216) - Table C7 Quarterly Budgeted Cash Flows ( Energy sources                                     ) for 2nd Quarter ended 31 December 2024 (Figures Finalised as at 2025/01/29)</t>
  </si>
  <si>
    <t>Kwazulu-Natal: Ugu (DC21) - Table C7 Quarterly Budgeted Cash Flows ( Energy sources                                     ) for 2nd Quarter ended 31 December 2024 (Figures Finalised as at 2025/01/29)</t>
  </si>
  <si>
    <t>Kwazulu-Natal: uMshwathi (KZN221) - Table C7 Quarterly Budgeted Cash Flows ( Energy sources                                     ) for 2nd Quarter ended 31 December 2024 (Figures Finalised as at 2025/01/29)</t>
  </si>
  <si>
    <t>Kwazulu-Natal: uMngeni (KZN222) - Table C7 Quarterly Budgeted Cash Flows ( Energy sources                                     ) for 2nd Quarter ended 31 December 2024 (Figures Finalised as at 2025/01/29)</t>
  </si>
  <si>
    <t>Kwazulu-Natal: Mpofana (KZN223) - Table C7 Quarterly Budgeted Cash Flows ( Energy sources                                     ) for 2nd Quarter ended 31 December 2024 (Figures Finalised as at 2025/01/29)</t>
  </si>
  <si>
    <t>Kwazulu-Natal: Impendle (KZN224) - Table C7 Quarterly Budgeted Cash Flows ( Energy sources                                     ) for 2nd Quarter ended 31 December 2024 (Figures Finalised as at 2025/01/29)</t>
  </si>
  <si>
    <t>Kwazulu-Natal: Msunduzi (KZN225) - Table C7 Quarterly Budgeted Cash Flows ( Energy sources                                     ) for 2nd Quarter ended 31 December 2024 (Figures Finalised as at 2025/01/29)</t>
  </si>
  <si>
    <t>Kwazulu-Natal: Mkhambathini (KZN226) - Table C7 Quarterly Budgeted Cash Flows ( Energy sources                                     ) for 2nd Quarter ended 31 December 2024 (Figures Finalised as at 2025/01/29)</t>
  </si>
  <si>
    <t>Kwazulu-Natal: Richmond (KZN227) - Table C7 Quarterly Budgeted Cash Flows ( Energy sources                                     ) for 2nd Quarter ended 31 December 2024 (Figures Finalised as at 2025/01/29)</t>
  </si>
  <si>
    <t>Kwazulu-Natal: uMgungundlovu (DC22) - Table C7 Quarterly Budgeted Cash Flows ( Energy sources                                     ) for 2nd Quarter ended 31 December 2024 (Figures Finalised as at 2025/01/29)</t>
  </si>
  <si>
    <t>Kwazulu-Natal: Okhahlamba (KZN235) - Table C7 Quarterly Budgeted Cash Flows ( Energy sources                                     ) for 2nd Quarter ended 31 December 2024 (Figures Finalised as at 2025/01/29)</t>
  </si>
  <si>
    <t>Kwazulu-Natal: Inkosi Langalibalele (KZN237) - Table C7 Quarterly Budgeted Cash Flows ( Energy sources                                     ) for 2nd Quarter ended 31 December 2024 (Figures Finalised as at 2025/01/29)</t>
  </si>
  <si>
    <t>Kwazulu-Natal: Alfred Duma (KZN238) - Table C7 Quarterly Budgeted Cash Flows ( Energy sources                                     ) for 2nd Quarter ended 31 December 2024 (Figures Finalised as at 2025/01/29)</t>
  </si>
  <si>
    <t>Kwazulu-Natal: Uthukela (DC23) - Table C7 Quarterly Budgeted Cash Flows ( Energy sources                                     ) for 2nd Quarter ended 31 December 2024 (Figures Finalised as at 2025/01/29)</t>
  </si>
  <si>
    <t>Kwazulu-Natal: Endumeni (KZN241) - Table C7 Quarterly Budgeted Cash Flows ( Energy sources                                     ) for 2nd Quarter ended 31 December 2024 (Figures Finalised as at 2025/01/29)</t>
  </si>
  <si>
    <t>Kwazulu-Natal: Nquthu (KZN242) - Table C7 Quarterly Budgeted Cash Flows ( Energy sources                                     ) for 2nd Quarter ended 31 December 2024 (Figures Finalised as at 2025/01/29)</t>
  </si>
  <si>
    <t>Kwazulu-Natal: Msinga (KZN244) - Table C7 Quarterly Budgeted Cash Flows ( Energy sources                                     ) for 2nd Quarter ended 31 December 2024 (Figures Finalised as at 2025/01/29)</t>
  </si>
  <si>
    <t>Kwazulu-Natal: Umvoti (KZN245) - Table C7 Quarterly Budgeted Cash Flows ( Energy sources                                     ) for 2nd Quarter ended 31 December 2024 (Figures Finalised as at 2025/01/29)</t>
  </si>
  <si>
    <t>Kwazulu-Natal: Umzinyathi (DC24) - Table C7 Quarterly Budgeted Cash Flows ( Energy sources                                     ) for 2nd Quarter ended 31 December 2024 (Figures Finalised as at 2025/01/29)</t>
  </si>
  <si>
    <t>Kwazulu-Natal: Newcastle (KZN252) - Table C7 Quarterly Budgeted Cash Flows ( Energy sources                                     ) for 2nd Quarter ended 31 December 2024 (Figures Finalised as at 2025/01/29)</t>
  </si>
  <si>
    <t>Kwazulu-Natal: Emadlangeni (KZN253) - Table C7 Quarterly Budgeted Cash Flows ( Energy sources                                     ) for 2nd Quarter ended 31 December 2024 (Figures Finalised as at 2025/01/29)</t>
  </si>
  <si>
    <t>Kwazulu-Natal: Dannhauser (KZN254) - Table C7 Quarterly Budgeted Cash Flows ( Energy sources                                     ) for 2nd Quarter ended 31 December 2024 (Figures Finalised as at 2025/01/29)</t>
  </si>
  <si>
    <t>Kwazulu-Natal: Amajuba (DC25) - Table C7 Quarterly Budgeted Cash Flows ( Energy sources                                     ) for 2nd Quarter ended 31 December 2024 (Figures Finalised as at 2025/01/29)</t>
  </si>
  <si>
    <t>Kwazulu-Natal: eDumbe (KZN261) - Table C7 Quarterly Budgeted Cash Flows ( Energy sources                                     ) for 2nd Quarter ended 31 December 2024 (Figures Finalised as at 2025/01/29)</t>
  </si>
  <si>
    <t>Kwazulu-Natal: uPhongolo (KZN262) - Table C7 Quarterly Budgeted Cash Flows ( Energy sources                                     ) for 2nd Quarter ended 31 December 2024 (Figures Finalised as at 2025/01/29)</t>
  </si>
  <si>
    <t>Kwazulu-Natal: Abaqulusi (KZN263) - Table C7 Quarterly Budgeted Cash Flows ( Energy sources                                     ) for 2nd Quarter ended 31 December 2024 (Figures Finalised as at 2025/01/29)</t>
  </si>
  <si>
    <t>Kwazulu-Natal: Nongoma (KZN265) - Table C7 Quarterly Budgeted Cash Flows ( Energy sources                                     ) for 2nd Quarter ended 31 December 2024 (Figures Finalised as at 2025/01/29)</t>
  </si>
  <si>
    <t>Kwazulu-Natal: Ulundi (KZN266) - Table C7 Quarterly Budgeted Cash Flows ( Energy sources                                     ) for 2nd Quarter ended 31 December 2024 (Figures Finalised as at 2025/01/29)</t>
  </si>
  <si>
    <t>Kwazulu-Natal: Zululand (DC26) - Table C7 Quarterly Budgeted Cash Flows ( Energy sources                                     ) for 2nd Quarter ended 31 December 2024 (Figures Finalised as at 2025/01/29)</t>
  </si>
  <si>
    <t>Kwazulu-Natal: Umhlabuyalingana (KZN271) - Table C7 Quarterly Budgeted Cash Flows ( Energy sources                                     ) for 2nd Quarter ended 31 December 2024 (Figures Finalised as at 2025/01/29)</t>
  </si>
  <si>
    <t>Kwazulu-Natal: Jozini (KZN272) - Table C7 Quarterly Budgeted Cash Flows ( Energy sources                                     ) for 2nd Quarter ended 31 December 2024 (Figures Finalised as at 2025/01/29)</t>
  </si>
  <si>
    <t>Kwazulu-Natal: Mtubatuba (KZN275) - Table C7 Quarterly Budgeted Cash Flows ( Energy sources                                     ) for 2nd Quarter ended 31 December 2024 (Figures Finalised as at 2025/01/29)</t>
  </si>
  <si>
    <t>Kwazulu-Natal: Hlabisa Big Five (KZN276) - Table C7 Quarterly Budgeted Cash Flows ( Energy sources                                     ) for 2nd Quarter ended 31 December 2024 (Figures Finalised as at 2025/01/29)</t>
  </si>
  <si>
    <t>Kwazulu-Natal: Umkhanyakude (DC27) - Table C7 Quarterly Budgeted Cash Flows ( Energy sources                                     ) for 2nd Quarter ended 31 December 2024 (Figures Finalised as at 2025/01/29)</t>
  </si>
  <si>
    <t>Kwazulu-Natal: Mfolozi (KZN281) - Table C7 Quarterly Budgeted Cash Flows ( Energy sources                                     ) for 2nd Quarter ended 31 December 2024 (Figures Finalised as at 2025/01/29)</t>
  </si>
  <si>
    <t>Kwazulu-Natal: uMhlathuze (KZN282) - Table C7 Quarterly Budgeted Cash Flows ( Energy sources                                     ) for 2nd Quarter ended 31 December 2024 (Figures Finalised as at 2025/01/29)</t>
  </si>
  <si>
    <t>Kwazulu-Natal: uMlalazi (KZN284) - Table C7 Quarterly Budgeted Cash Flows ( Energy sources                                     ) for 2nd Quarter ended 31 December 2024 (Figures Finalised as at 2025/01/29)</t>
  </si>
  <si>
    <t>Kwazulu-Natal: Mthonjaneni (KZN285) - Table C7 Quarterly Budgeted Cash Flows ( Energy sources                                     ) for 2nd Quarter ended 31 December 2024 (Figures Finalised as at 2025/01/29)</t>
  </si>
  <si>
    <t>Kwazulu-Natal: Nkandla (KZN286) - Table C7 Quarterly Budgeted Cash Flows ( Energy sources                                     ) for 2nd Quarter ended 31 December 2024 (Figures Finalised as at 2025/01/29)</t>
  </si>
  <si>
    <t>Kwazulu-Natal: King Cetshwayo (DC28) - Table C7 Quarterly Budgeted Cash Flows ( Energy sources                                     ) for 2nd Quarter ended 31 December 2024 (Figures Finalised as at 2025/01/29)</t>
  </si>
  <si>
    <t>Kwazulu-Natal: Mandeni (KZN291) - Table C7 Quarterly Budgeted Cash Flows ( Energy sources                                     ) for 2nd Quarter ended 31 December 2024 (Figures Finalised as at 2025/01/29)</t>
  </si>
  <si>
    <t>Kwazulu-Natal: KwaDukuza (KZN292) - Table C7 Quarterly Budgeted Cash Flows ( Energy sources                                     ) for 2nd Quarter ended 31 December 2024 (Figures Finalised as at 2025/01/29)</t>
  </si>
  <si>
    <t>Kwazulu-Natal: Ndwedwe (KZN293) - Table C7 Quarterly Budgeted Cash Flows ( Energy sources                                     ) for 2nd Quarter ended 31 December 2024 (Figures Finalised as at 2025/01/29)</t>
  </si>
  <si>
    <t>Kwazulu-Natal: Maphumulo (KZN294) - Table C7 Quarterly Budgeted Cash Flows ( Energy sources                                     ) for 2nd Quarter ended 31 December 2024 (Figures Finalised as at 2025/01/29)</t>
  </si>
  <si>
    <t>Kwazulu-Natal: iLembe (DC29) - Table C7 Quarterly Budgeted Cash Flows ( Energy sources                                     ) for 2nd Quarter ended 31 December 2024 (Figures Finalised as at 2025/01/29)</t>
  </si>
  <si>
    <t>Kwazulu-Natal: Greater Kokstad (KZN433) - Table C7 Quarterly Budgeted Cash Flows ( Energy sources                                     ) for 2nd Quarter ended 31 December 2024 (Figures Finalised as at 2025/01/29)</t>
  </si>
  <si>
    <t>Kwazulu-Natal: Johannes Phumani Phungula (KZN434) - Table C7 Quarterly Budgeted Cash Flows ( Energy sources                                     ) for 2nd Quarter ended 31 December 2024 (Figures Finalised as at 2025/01/29)</t>
  </si>
  <si>
    <t>Kwazulu-Natal: Umzimkhulu (KZN435) - Table C7 Quarterly Budgeted Cash Flows ( Energy sources                                     ) for 2nd Quarter ended 31 December 2024 (Figures Finalised as at 2025/01/29)</t>
  </si>
  <si>
    <t>Kwazulu-Natal: Dr Nkosazana Dlamini Zuma (KZN436) - Table C7 Quarterly Budgeted Cash Flows ( Energy sources                                     ) for 2nd Quarter ended 31 December 2024 (Figures Finalised as at 2025/01/29)</t>
  </si>
  <si>
    <t>Kwazulu-Natal: Harry Gwala (DC43)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</si>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</sst>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751862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6128536974</v>
      </c>
      <c r="D7" s="18"/>
      <c r="E7" s="19">
        <v>6954419451</v>
      </c>
      <c r="F7" s="20">
        <v>6746545335</v>
      </c>
      <c r="G7" s="20">
        <v>471100053</v>
      </c>
      <c r="H7" s="20">
        <v>660365590</v>
      </c>
      <c r="I7" s="20">
        <v>658676031</v>
      </c>
      <c r="J7" s="20">
        <v>1790141674</v>
      </c>
      <c r="K7" s="20">
        <v>658107501</v>
      </c>
      <c r="L7" s="20">
        <v>557594623</v>
      </c>
      <c r="M7" s="20">
        <v>534224716</v>
      </c>
      <c r="N7" s="20">
        <v>1749926840</v>
      </c>
      <c r="O7" s="20"/>
      <c r="P7" s="20"/>
      <c r="Q7" s="20"/>
      <c r="R7" s="20"/>
      <c r="S7" s="20"/>
      <c r="T7" s="20"/>
      <c r="U7" s="20"/>
      <c r="V7" s="20"/>
      <c r="W7" s="20">
        <v>3540068514</v>
      </c>
      <c r="X7" s="20">
        <v>3416535072</v>
      </c>
      <c r="Y7" s="20">
        <v>123533442</v>
      </c>
      <c r="Z7" s="21">
        <v>3.6157521991332859</v>
      </c>
      <c r="AA7" s="22">
        <v>6746545335</v>
      </c>
    </row>
    <row r="8" spans="1:27" ht="13.5" x14ac:dyDescent="0.25">
      <c r="A8" s="23" t="s">
        <v>36</v>
      </c>
      <c r="B8" s="17" t="s">
        <v>32</v>
      </c>
      <c r="C8" s="18">
        <v>41292892</v>
      </c>
      <c r="D8" s="18"/>
      <c r="E8" s="19">
        <v>84543408</v>
      </c>
      <c r="F8" s="20">
        <v>84875760</v>
      </c>
      <c r="G8" s="20">
        <v>1644704</v>
      </c>
      <c r="H8" s="20">
        <v>3415758</v>
      </c>
      <c r="I8" s="20">
        <v>2024330</v>
      </c>
      <c r="J8" s="20">
        <v>7084792</v>
      </c>
      <c r="K8" s="20">
        <v>3126089</v>
      </c>
      <c r="L8" s="20">
        <v>15916313</v>
      </c>
      <c r="M8" s="20">
        <v>5024225</v>
      </c>
      <c r="N8" s="20">
        <v>24066627</v>
      </c>
      <c r="O8" s="20"/>
      <c r="P8" s="20"/>
      <c r="Q8" s="20"/>
      <c r="R8" s="20"/>
      <c r="S8" s="20"/>
      <c r="T8" s="20"/>
      <c r="U8" s="20"/>
      <c r="V8" s="20"/>
      <c r="W8" s="20">
        <v>31151419</v>
      </c>
      <c r="X8" s="20">
        <v>37825040</v>
      </c>
      <c r="Y8" s="20">
        <v>-6673621</v>
      </c>
      <c r="Z8" s="21">
        <v>-17.643394428664188</v>
      </c>
      <c r="AA8" s="22">
        <v>84875760</v>
      </c>
    </row>
    <row r="9" spans="1:27" ht="13.5" x14ac:dyDescent="0.25">
      <c r="A9" s="23" t="s">
        <v>37</v>
      </c>
      <c r="B9" s="17" t="s">
        <v>6</v>
      </c>
      <c r="C9" s="18">
        <v>246326334</v>
      </c>
      <c r="D9" s="18"/>
      <c r="E9" s="19">
        <v>345982294</v>
      </c>
      <c r="F9" s="20">
        <v>354482294</v>
      </c>
      <c r="G9" s="20">
        <v>104441114</v>
      </c>
      <c r="H9" s="20">
        <v>-1622622</v>
      </c>
      <c r="I9" s="20"/>
      <c r="J9" s="20">
        <v>102818492</v>
      </c>
      <c r="K9" s="20">
        <v>-29517847</v>
      </c>
      <c r="L9" s="20">
        <v>6000000</v>
      </c>
      <c r="M9" s="20">
        <v>68767644</v>
      </c>
      <c r="N9" s="20">
        <v>45249797</v>
      </c>
      <c r="O9" s="20"/>
      <c r="P9" s="20"/>
      <c r="Q9" s="20"/>
      <c r="R9" s="20"/>
      <c r="S9" s="20"/>
      <c r="T9" s="20"/>
      <c r="U9" s="20"/>
      <c r="V9" s="20"/>
      <c r="W9" s="20">
        <v>148068289</v>
      </c>
      <c r="X9" s="20">
        <v>191196821</v>
      </c>
      <c r="Y9" s="20">
        <v>-43128532</v>
      </c>
      <c r="Z9" s="21">
        <v>-22.557138646149351</v>
      </c>
      <c r="AA9" s="22">
        <v>354482294</v>
      </c>
    </row>
    <row r="10" spans="1:27" ht="13.5" x14ac:dyDescent="0.25">
      <c r="A10" s="23" t="s">
        <v>38</v>
      </c>
      <c r="B10" s="17" t="s">
        <v>6</v>
      </c>
      <c r="C10" s="18">
        <v>151255792</v>
      </c>
      <c r="D10" s="18"/>
      <c r="E10" s="19">
        <v>175081992</v>
      </c>
      <c r="F10" s="20">
        <v>175081992</v>
      </c>
      <c r="G10" s="20">
        <v>32875000</v>
      </c>
      <c r="H10" s="20">
        <v>9949621</v>
      </c>
      <c r="I10" s="20">
        <v>3100000</v>
      </c>
      <c r="J10" s="20">
        <v>45924621</v>
      </c>
      <c r="K10" s="20">
        <v>-3240000</v>
      </c>
      <c r="L10" s="20">
        <v>11500000</v>
      </c>
      <c r="M10" s="20">
        <v>17400300</v>
      </c>
      <c r="N10" s="20">
        <v>25660300</v>
      </c>
      <c r="O10" s="20"/>
      <c r="P10" s="20"/>
      <c r="Q10" s="20"/>
      <c r="R10" s="20"/>
      <c r="S10" s="20"/>
      <c r="T10" s="20"/>
      <c r="U10" s="20"/>
      <c r="V10" s="20"/>
      <c r="W10" s="20">
        <v>71584921</v>
      </c>
      <c r="X10" s="20">
        <v>93043193</v>
      </c>
      <c r="Y10" s="20">
        <v>-21458272</v>
      </c>
      <c r="Z10" s="21">
        <v>-23.062699492696904</v>
      </c>
      <c r="AA10" s="22">
        <v>175081992</v>
      </c>
    </row>
    <row r="11" spans="1:27" ht="13.5" x14ac:dyDescent="0.25">
      <c r="A11" s="23" t="s">
        <v>39</v>
      </c>
      <c r="B11" s="17" t="s">
        <v>32</v>
      </c>
      <c r="C11" s="18">
        <v>-2099</v>
      </c>
      <c r="D11" s="18"/>
      <c r="E11" s="19">
        <v>42763712</v>
      </c>
      <c r="F11" s="20">
        <v>42763712</v>
      </c>
      <c r="G11" s="20">
        <v>381679</v>
      </c>
      <c r="H11" s="20">
        <v>514799</v>
      </c>
      <c r="I11" s="20">
        <v>65767</v>
      </c>
      <c r="J11" s="20">
        <v>962245</v>
      </c>
      <c r="K11" s="20">
        <v>84551</v>
      </c>
      <c r="L11" s="20">
        <v>291593</v>
      </c>
      <c r="M11" s="20">
        <v>237103</v>
      </c>
      <c r="N11" s="20">
        <v>613247</v>
      </c>
      <c r="O11" s="20"/>
      <c r="P11" s="20"/>
      <c r="Q11" s="20"/>
      <c r="R11" s="20"/>
      <c r="S11" s="20"/>
      <c r="T11" s="20"/>
      <c r="U11" s="20"/>
      <c r="V11" s="20"/>
      <c r="W11" s="20">
        <v>1575492</v>
      </c>
      <c r="X11" s="20">
        <v>21381856</v>
      </c>
      <c r="Y11" s="20">
        <v>-19806364</v>
      </c>
      <c r="Z11" s="21">
        <v>-92.631640583492853</v>
      </c>
      <c r="AA11" s="22">
        <v>42763712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-4395614410</v>
      </c>
      <c r="D14" s="18"/>
      <c r="E14" s="19">
        <v>-7398712946</v>
      </c>
      <c r="F14" s="20">
        <v>-7395468331</v>
      </c>
      <c r="G14" s="20">
        <v>-410498865</v>
      </c>
      <c r="H14" s="20">
        <v>-502203468</v>
      </c>
      <c r="I14" s="20">
        <v>-731376181</v>
      </c>
      <c r="J14" s="20">
        <v>-1644078514</v>
      </c>
      <c r="K14" s="20">
        <v>-459734273</v>
      </c>
      <c r="L14" s="20">
        <v>-444386797</v>
      </c>
      <c r="M14" s="20">
        <v>-549007594</v>
      </c>
      <c r="N14" s="20">
        <v>-1453128664</v>
      </c>
      <c r="O14" s="20"/>
      <c r="P14" s="20"/>
      <c r="Q14" s="20"/>
      <c r="R14" s="20"/>
      <c r="S14" s="20"/>
      <c r="T14" s="20"/>
      <c r="U14" s="20"/>
      <c r="V14" s="20"/>
      <c r="W14" s="20">
        <v>-3097207178</v>
      </c>
      <c r="X14" s="20">
        <v>-4487203085</v>
      </c>
      <c r="Y14" s="20">
        <v>1389995907</v>
      </c>
      <c r="Z14" s="21">
        <v>-30.976888736026531</v>
      </c>
      <c r="AA14" s="22">
        <v>-7395468331</v>
      </c>
    </row>
    <row r="15" spans="1:27" ht="13.5" x14ac:dyDescent="0.25">
      <c r="A15" s="23" t="s">
        <v>43</v>
      </c>
      <c r="B15" s="17" t="s">
        <v>32</v>
      </c>
      <c r="C15" s="18">
        <v>-12868857</v>
      </c>
      <c r="D15" s="18"/>
      <c r="E15" s="19">
        <v>-69723067</v>
      </c>
      <c r="F15" s="20">
        <v>-69723067</v>
      </c>
      <c r="G15" s="20"/>
      <c r="H15" s="20"/>
      <c r="I15" s="20">
        <v>-238074</v>
      </c>
      <c r="J15" s="20">
        <v>-238074</v>
      </c>
      <c r="K15" s="20"/>
      <c r="L15" s="20"/>
      <c r="M15" s="20">
        <v>-4987496</v>
      </c>
      <c r="N15" s="20">
        <v>-4987496</v>
      </c>
      <c r="O15" s="20"/>
      <c r="P15" s="20"/>
      <c r="Q15" s="20"/>
      <c r="R15" s="20"/>
      <c r="S15" s="20"/>
      <c r="T15" s="20"/>
      <c r="U15" s="20"/>
      <c r="V15" s="20"/>
      <c r="W15" s="20">
        <v>-5225570</v>
      </c>
      <c r="X15" s="20">
        <v>-45151877</v>
      </c>
      <c r="Y15" s="20">
        <v>39926307</v>
      </c>
      <c r="Z15" s="21">
        <v>-88.426682682538313</v>
      </c>
      <c r="AA15" s="22">
        <v>-69723067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-1300000</v>
      </c>
      <c r="G16" s="20"/>
      <c r="H16" s="20"/>
      <c r="I16" s="20"/>
      <c r="J16" s="20"/>
      <c r="K16" s="20">
        <v>-253203</v>
      </c>
      <c r="L16" s="20"/>
      <c r="M16" s="20">
        <v>-139899</v>
      </c>
      <c r="N16" s="20">
        <v>-393102</v>
      </c>
      <c r="O16" s="20"/>
      <c r="P16" s="20"/>
      <c r="Q16" s="20"/>
      <c r="R16" s="20"/>
      <c r="S16" s="20"/>
      <c r="T16" s="20"/>
      <c r="U16" s="20"/>
      <c r="V16" s="20"/>
      <c r="W16" s="20">
        <v>-393102</v>
      </c>
      <c r="X16" s="20">
        <v>-649998</v>
      </c>
      <c r="Y16" s="20">
        <v>256896</v>
      </c>
      <c r="Z16" s="21">
        <v>-39.52258314640968</v>
      </c>
      <c r="AA16" s="22">
        <v>-1300000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2159678488</v>
      </c>
      <c r="D17" s="26">
        <f>SUM(D6:D16)</f>
        <v>0</v>
      </c>
      <c r="E17" s="27">
        <f t="shared" si="0"/>
        <v>133054844</v>
      </c>
      <c r="F17" s="28">
        <f t="shared" si="0"/>
        <v>-62742305</v>
      </c>
      <c r="G17" s="28">
        <f t="shared" si="0"/>
        <v>199943685</v>
      </c>
      <c r="H17" s="28">
        <f t="shared" si="0"/>
        <v>170419678</v>
      </c>
      <c r="I17" s="28">
        <f t="shared" si="0"/>
        <v>-67748127</v>
      </c>
      <c r="J17" s="28">
        <f t="shared" si="0"/>
        <v>302615236</v>
      </c>
      <c r="K17" s="28">
        <f t="shared" si="0"/>
        <v>168572818</v>
      </c>
      <c r="L17" s="28">
        <f t="shared" si="0"/>
        <v>146915732</v>
      </c>
      <c r="M17" s="28">
        <f t="shared" si="0"/>
        <v>71518999</v>
      </c>
      <c r="N17" s="28">
        <f t="shared" si="0"/>
        <v>387007549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689622785</v>
      </c>
      <c r="X17" s="28">
        <f t="shared" si="0"/>
        <v>-773022978</v>
      </c>
      <c r="Y17" s="28">
        <f t="shared" si="0"/>
        <v>1462645763</v>
      </c>
      <c r="Z17" s="29">
        <f>+IF(X17&lt;&gt;0,+(Y17/X17)*100,0)</f>
        <v>-189.21116249147255</v>
      </c>
      <c r="AA17" s="30">
        <f>SUM(AA6:AA16)</f>
        <v>-62742305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-687711180</v>
      </c>
      <c r="D26" s="18"/>
      <c r="E26" s="19">
        <v>-409293980</v>
      </c>
      <c r="F26" s="20">
        <v>-409541983</v>
      </c>
      <c r="G26" s="20">
        <v>-24842905</v>
      </c>
      <c r="H26" s="20">
        <v>-21519855</v>
      </c>
      <c r="I26" s="20">
        <v>-38333266</v>
      </c>
      <c r="J26" s="20">
        <v>-84696026</v>
      </c>
      <c r="K26" s="20">
        <v>-27610110</v>
      </c>
      <c r="L26" s="20">
        <v>-32862469</v>
      </c>
      <c r="M26" s="20">
        <v>-33268576</v>
      </c>
      <c r="N26" s="20">
        <v>-93741155</v>
      </c>
      <c r="O26" s="20"/>
      <c r="P26" s="20"/>
      <c r="Q26" s="20"/>
      <c r="R26" s="20"/>
      <c r="S26" s="20"/>
      <c r="T26" s="20"/>
      <c r="U26" s="20"/>
      <c r="V26" s="20"/>
      <c r="W26" s="20">
        <v>-178437181</v>
      </c>
      <c r="X26" s="20">
        <v>-234729964</v>
      </c>
      <c r="Y26" s="20">
        <v>56292783</v>
      </c>
      <c r="Z26" s="21">
        <v>-23.981933128912335</v>
      </c>
      <c r="AA26" s="22">
        <v>-409541983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-687496252</v>
      </c>
      <c r="D27" s="26">
        <f>SUM(D21:D26)</f>
        <v>0</v>
      </c>
      <c r="E27" s="27">
        <f t="shared" si="1"/>
        <v>-409293980</v>
      </c>
      <c r="F27" s="28">
        <f t="shared" si="1"/>
        <v>-409541983</v>
      </c>
      <c r="G27" s="28">
        <f t="shared" si="1"/>
        <v>-24842905</v>
      </c>
      <c r="H27" s="28">
        <f t="shared" si="1"/>
        <v>-21519855</v>
      </c>
      <c r="I27" s="28">
        <f t="shared" si="1"/>
        <v>-38333266</v>
      </c>
      <c r="J27" s="28">
        <f t="shared" si="1"/>
        <v>-84696026</v>
      </c>
      <c r="K27" s="28">
        <f t="shared" si="1"/>
        <v>-27610110</v>
      </c>
      <c r="L27" s="28">
        <f t="shared" si="1"/>
        <v>-32862469</v>
      </c>
      <c r="M27" s="28">
        <f t="shared" si="1"/>
        <v>-33268576</v>
      </c>
      <c r="N27" s="28">
        <f t="shared" si="1"/>
        <v>-93741155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-178437181</v>
      </c>
      <c r="X27" s="28">
        <f t="shared" si="1"/>
        <v>-234729964</v>
      </c>
      <c r="Y27" s="28">
        <f t="shared" si="1"/>
        <v>56292783</v>
      </c>
      <c r="Z27" s="29">
        <f>+IF(X27&lt;&gt;0,+(Y27/X27)*100,0)</f>
        <v>-23.981933128912335</v>
      </c>
      <c r="AA27" s="30">
        <f>SUM(AA21:AA26)</f>
        <v>-409541983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ht="13.5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>
        <v>-170</v>
      </c>
      <c r="L33" s="20">
        <v>-1650</v>
      </c>
      <c r="M33" s="20"/>
      <c r="N33" s="20">
        <v>-1820</v>
      </c>
      <c r="O33" s="36"/>
      <c r="P33" s="36"/>
      <c r="Q33" s="36"/>
      <c r="R33" s="20"/>
      <c r="S33" s="20"/>
      <c r="T33" s="20"/>
      <c r="U33" s="20"/>
      <c r="V33" s="36"/>
      <c r="W33" s="36">
        <v>-27919</v>
      </c>
      <c r="X33" s="36"/>
      <c r="Y33" s="20">
        <v>-27919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-1507884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>
        <v>-94961</v>
      </c>
      <c r="L35" s="20">
        <v>-94961</v>
      </c>
      <c r="M35" s="20">
        <v>-94961</v>
      </c>
      <c r="N35" s="20">
        <v>-284883</v>
      </c>
      <c r="O35" s="20"/>
      <c r="P35" s="20"/>
      <c r="Q35" s="20"/>
      <c r="R35" s="20"/>
      <c r="S35" s="20"/>
      <c r="T35" s="20"/>
      <c r="U35" s="20"/>
      <c r="V35" s="20"/>
      <c r="W35" s="20">
        <v>-568924</v>
      </c>
      <c r="X35" s="20">
        <v>-2521572</v>
      </c>
      <c r="Y35" s="20">
        <v>1952648</v>
      </c>
      <c r="Z35" s="21">
        <v>-77.437725355452869</v>
      </c>
      <c r="AA35" s="22">
        <v>-5118963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-1457714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-116425</v>
      </c>
      <c r="H36" s="28">
        <f t="shared" si="2"/>
        <v>-98454</v>
      </c>
      <c r="I36" s="28">
        <f t="shared" si="2"/>
        <v>-95261</v>
      </c>
      <c r="J36" s="28">
        <f t="shared" si="2"/>
        <v>-310140</v>
      </c>
      <c r="K36" s="28">
        <f t="shared" si="2"/>
        <v>-95131</v>
      </c>
      <c r="L36" s="28">
        <f t="shared" si="2"/>
        <v>-96611</v>
      </c>
      <c r="M36" s="28">
        <f t="shared" si="2"/>
        <v>-94961</v>
      </c>
      <c r="N36" s="28">
        <f t="shared" si="2"/>
        <v>-286703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-596843</v>
      </c>
      <c r="X36" s="28">
        <f t="shared" si="2"/>
        <v>6478428</v>
      </c>
      <c r="Y36" s="28">
        <f t="shared" si="2"/>
        <v>-7075271</v>
      </c>
      <c r="Z36" s="29">
        <f>+IF(X36&lt;&gt;0,+(Y36/X36)*100,0)</f>
        <v>-109.21277507444707</v>
      </c>
      <c r="AA36" s="30">
        <f>SUM(AA31:AA35)</f>
        <v>3881037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1470724522</v>
      </c>
      <c r="D38" s="32">
        <f>+D17+D27+D36</f>
        <v>0</v>
      </c>
      <c r="E38" s="33">
        <f t="shared" si="3"/>
        <v>-272358099</v>
      </c>
      <c r="F38" s="2">
        <f t="shared" si="3"/>
        <v>-468403251</v>
      </c>
      <c r="G38" s="2">
        <f t="shared" si="3"/>
        <v>174984355</v>
      </c>
      <c r="H38" s="2">
        <f t="shared" si="3"/>
        <v>148801369</v>
      </c>
      <c r="I38" s="2">
        <f t="shared" si="3"/>
        <v>-106176654</v>
      </c>
      <c r="J38" s="2">
        <f t="shared" si="3"/>
        <v>217609070</v>
      </c>
      <c r="K38" s="2">
        <f t="shared" si="3"/>
        <v>140867577</v>
      </c>
      <c r="L38" s="2">
        <f t="shared" si="3"/>
        <v>113956652</v>
      </c>
      <c r="M38" s="2">
        <f t="shared" si="3"/>
        <v>38155462</v>
      </c>
      <c r="N38" s="2">
        <f t="shared" si="3"/>
        <v>292979691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510588761</v>
      </c>
      <c r="X38" s="2">
        <f t="shared" si="3"/>
        <v>-1001274514</v>
      </c>
      <c r="Y38" s="2">
        <f t="shared" si="3"/>
        <v>1511863275</v>
      </c>
      <c r="Z38" s="34">
        <f>+IF(X38&lt;&gt;0,+(Y38/X38)*100,0)</f>
        <v>-150.99388368133378</v>
      </c>
      <c r="AA38" s="35">
        <f>+AA17+AA27+AA36</f>
        <v>-468403251</v>
      </c>
    </row>
    <row r="39" spans="1:27" ht="13.5" x14ac:dyDescent="0.25">
      <c r="A39" s="23" t="s">
        <v>60</v>
      </c>
      <c r="B39" s="17"/>
      <c r="C39" s="32">
        <v>3407672203</v>
      </c>
      <c r="D39" s="32"/>
      <c r="E39" s="33">
        <v>3477922508</v>
      </c>
      <c r="F39" s="2">
        <v>5190075757</v>
      </c>
      <c r="G39" s="2">
        <v>5802025190</v>
      </c>
      <c r="H39" s="2">
        <f>+G40+H60</f>
        <v>5977751718</v>
      </c>
      <c r="I39" s="2">
        <f>+H40+I60</f>
        <v>6118923915</v>
      </c>
      <c r="J39" s="2">
        <f>+G39</f>
        <v>5802025190</v>
      </c>
      <c r="K39" s="2">
        <f>+I40+K60</f>
        <v>6012747261</v>
      </c>
      <c r="L39" s="2">
        <f>+K40+L60</f>
        <v>6153614838</v>
      </c>
      <c r="M39" s="2">
        <f>+L40+M60</f>
        <v>6272169646</v>
      </c>
      <c r="N39" s="2">
        <f>+K39</f>
        <v>6012747261</v>
      </c>
      <c r="O39" s="2">
        <f>+M40+O60</f>
        <v>6310325108</v>
      </c>
      <c r="P39" s="2">
        <f>+O40+P60</f>
        <v>6310325108</v>
      </c>
      <c r="Q39" s="2">
        <f>+P40+Q60</f>
        <v>6310325108</v>
      </c>
      <c r="R39" s="2">
        <f>+O39</f>
        <v>6310325108</v>
      </c>
      <c r="S39" s="2">
        <f>+Q40+S60</f>
        <v>6310325108</v>
      </c>
      <c r="T39" s="2">
        <f>+S40+T60</f>
        <v>6310325108</v>
      </c>
      <c r="U39" s="2">
        <f>+T40+U60</f>
        <v>6310325108</v>
      </c>
      <c r="V39" s="2">
        <f>+S39</f>
        <v>6310325108</v>
      </c>
      <c r="W39" s="2">
        <f>+G39</f>
        <v>5802025190</v>
      </c>
      <c r="X39" s="2">
        <v>5190075757</v>
      </c>
      <c r="Y39" s="2">
        <f>+W39-X39</f>
        <v>611949433</v>
      </c>
      <c r="Z39" s="34">
        <f>+IF(X39&lt;&gt;0,+(Y39/X39)*100,0)</f>
        <v>11.790761091967623</v>
      </c>
      <c r="AA39" s="35">
        <v>5190075757</v>
      </c>
    </row>
    <row r="40" spans="1:27" ht="13.5" x14ac:dyDescent="0.25">
      <c r="A40" s="41" t="s">
        <v>62</v>
      </c>
      <c r="B40" s="42" t="s">
        <v>61</v>
      </c>
      <c r="C40" s="43">
        <f>+C38+C39</f>
        <v>4878396725</v>
      </c>
      <c r="D40" s="43">
        <f t="shared" ref="D40:AA40" si="4">+D38+D39</f>
        <v>0</v>
      </c>
      <c r="E40" s="44">
        <f t="shared" si="4"/>
        <v>3205564409</v>
      </c>
      <c r="F40" s="45">
        <f t="shared" si="4"/>
        <v>4721672506</v>
      </c>
      <c r="G40" s="45">
        <f t="shared" si="4"/>
        <v>5977009545</v>
      </c>
      <c r="H40" s="45">
        <f t="shared" si="4"/>
        <v>6126553087</v>
      </c>
      <c r="I40" s="45">
        <f t="shared" si="4"/>
        <v>6012747261</v>
      </c>
      <c r="J40" s="45">
        <f>+I40</f>
        <v>6012747261</v>
      </c>
      <c r="K40" s="45">
        <f t="shared" si="4"/>
        <v>6153614838</v>
      </c>
      <c r="L40" s="45">
        <f t="shared" si="4"/>
        <v>6267571490</v>
      </c>
      <c r="M40" s="45">
        <f t="shared" si="4"/>
        <v>6310325108</v>
      </c>
      <c r="N40" s="45">
        <f>+M40</f>
        <v>6310325108</v>
      </c>
      <c r="O40" s="45">
        <f t="shared" si="4"/>
        <v>6310325108</v>
      </c>
      <c r="P40" s="45">
        <f t="shared" si="4"/>
        <v>6310325108</v>
      </c>
      <c r="Q40" s="45">
        <f t="shared" si="4"/>
        <v>6310325108</v>
      </c>
      <c r="R40" s="45">
        <f>+Q40</f>
        <v>6310325108</v>
      </c>
      <c r="S40" s="45">
        <f t="shared" si="4"/>
        <v>6310325108</v>
      </c>
      <c r="T40" s="45">
        <f t="shared" si="4"/>
        <v>6310325108</v>
      </c>
      <c r="U40" s="45">
        <f t="shared" si="4"/>
        <v>6310325108</v>
      </c>
      <c r="V40" s="45">
        <f>+U40</f>
        <v>6310325108</v>
      </c>
      <c r="W40" s="45">
        <f>+V40</f>
        <v>6310325108</v>
      </c>
      <c r="X40" s="45">
        <f t="shared" si="4"/>
        <v>4188801243</v>
      </c>
      <c r="Y40" s="45">
        <f t="shared" si="4"/>
        <v>2123812708</v>
      </c>
      <c r="Z40" s="46">
        <f>+IF(X40&lt;&gt;0,+(Y40/X40)*100,0)</f>
        <v>50.702159992650678</v>
      </c>
      <c r="AA40" s="47">
        <f t="shared" si="4"/>
        <v>4721672506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">
      <c r="G60">
        <v>5802025190</v>
      </c>
      <c r="H60">
        <v>742173</v>
      </c>
      <c r="I60">
        <v>-7629172</v>
      </c>
      <c r="J60">
        <v>5802025190</v>
      </c>
      <c r="M60">
        <v>4598156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I21" sqref="AI2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214928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214928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214928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214928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11487000</v>
      </c>
      <c r="F8" s="20">
        <v>11487000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5743500</v>
      </c>
      <c r="Y8" s="20">
        <v>-5743500</v>
      </c>
      <c r="Z8" s="21">
        <v>-100</v>
      </c>
      <c r="AA8" s="22">
        <v>11487000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-3406818</v>
      </c>
      <c r="D14" s="18"/>
      <c r="E14" s="19">
        <v>-4434816</v>
      </c>
      <c r="F14" s="20">
        <v>-4434816</v>
      </c>
      <c r="G14" s="20"/>
      <c r="H14" s="20"/>
      <c r="I14" s="20"/>
      <c r="J14" s="20"/>
      <c r="K14" s="20">
        <v>-526148</v>
      </c>
      <c r="L14" s="20"/>
      <c r="M14" s="20">
        <v>-814200</v>
      </c>
      <c r="N14" s="20">
        <v>-1340348</v>
      </c>
      <c r="O14" s="20"/>
      <c r="P14" s="20"/>
      <c r="Q14" s="20"/>
      <c r="R14" s="20"/>
      <c r="S14" s="20"/>
      <c r="T14" s="20"/>
      <c r="U14" s="20"/>
      <c r="V14" s="20"/>
      <c r="W14" s="20">
        <v>-1340348</v>
      </c>
      <c r="X14" s="20">
        <v>-2217408</v>
      </c>
      <c r="Y14" s="20">
        <v>877060</v>
      </c>
      <c r="Z14" s="21">
        <v>-39.553388460761397</v>
      </c>
      <c r="AA14" s="22">
        <v>-4434816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-3406818</v>
      </c>
      <c r="D17" s="26">
        <f>SUM(D6:D16)</f>
        <v>0</v>
      </c>
      <c r="E17" s="27">
        <f t="shared" si="0"/>
        <v>7052184</v>
      </c>
      <c r="F17" s="28">
        <f t="shared" si="0"/>
        <v>7052184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-526148</v>
      </c>
      <c r="L17" s="28">
        <f t="shared" si="0"/>
        <v>0</v>
      </c>
      <c r="M17" s="28">
        <f t="shared" si="0"/>
        <v>-814200</v>
      </c>
      <c r="N17" s="28">
        <f t="shared" si="0"/>
        <v>-1340348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-1340348</v>
      </c>
      <c r="X17" s="28">
        <f t="shared" si="0"/>
        <v>3526092</v>
      </c>
      <c r="Y17" s="28">
        <f t="shared" si="0"/>
        <v>-4866440</v>
      </c>
      <c r="Z17" s="29">
        <f>+IF(X17&lt;&gt;0,+(Y17/X17)*100,0)</f>
        <v>-138.0122810181924</v>
      </c>
      <c r="AA17" s="30">
        <f>SUM(AA6:AA16)</f>
        <v>7052184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-2400000</v>
      </c>
      <c r="F26" s="20">
        <v>-2400000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-1200000</v>
      </c>
      <c r="Y26" s="20">
        <v>1200000</v>
      </c>
      <c r="Z26" s="21">
        <v>-100</v>
      </c>
      <c r="AA26" s="22">
        <v>-2400000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-2400000</v>
      </c>
      <c r="F27" s="28">
        <f t="shared" si="1"/>
        <v>-2400000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-1200000</v>
      </c>
      <c r="Y27" s="28">
        <f t="shared" si="1"/>
        <v>1200000</v>
      </c>
      <c r="Z27" s="29">
        <f>+IF(X27&lt;&gt;0,+(Y27/X27)*100,0)</f>
        <v>-100</v>
      </c>
      <c r="AA27" s="30">
        <f>SUM(AA21:AA26)</f>
        <v>-2400000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-3406818</v>
      </c>
      <c r="D38" s="32">
        <f>+D17+D27+D36</f>
        <v>0</v>
      </c>
      <c r="E38" s="33">
        <f t="shared" si="3"/>
        <v>4652184</v>
      </c>
      <c r="F38" s="2">
        <f t="shared" si="3"/>
        <v>4652184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-526148</v>
      </c>
      <c r="L38" s="2">
        <f t="shared" si="3"/>
        <v>0</v>
      </c>
      <c r="M38" s="2">
        <f t="shared" si="3"/>
        <v>-814200</v>
      </c>
      <c r="N38" s="2">
        <f t="shared" si="3"/>
        <v>-1340348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-1340348</v>
      </c>
      <c r="X38" s="2">
        <f t="shared" si="3"/>
        <v>2326092</v>
      </c>
      <c r="Y38" s="2">
        <f t="shared" si="3"/>
        <v>-3666440</v>
      </c>
      <c r="Z38" s="34">
        <f>+IF(X38&lt;&gt;0,+(Y38/X38)*100,0)</f>
        <v>-157.62231244507956</v>
      </c>
      <c r="AA38" s="35">
        <f>+AA17+AA27+AA36</f>
        <v>4652184</v>
      </c>
    </row>
    <row r="39" spans="1:27" ht="13.5" x14ac:dyDescent="0.25">
      <c r="A39" s="23" t="s">
        <v>60</v>
      </c>
      <c r="B39" s="17"/>
      <c r="C39" s="32">
        <v>-1995579</v>
      </c>
      <c r="D39" s="32"/>
      <c r="E39" s="33"/>
      <c r="F39" s="2"/>
      <c r="G39" s="2">
        <v>-6460360</v>
      </c>
      <c r="H39" s="2">
        <f>+G40+H60</f>
        <v>-6460360</v>
      </c>
      <c r="I39" s="2">
        <f>+H40+I60</f>
        <v>-6460360</v>
      </c>
      <c r="J39" s="2">
        <f>+G39</f>
        <v>-6460360</v>
      </c>
      <c r="K39" s="2">
        <f>+I40+K60</f>
        <v>-6460360</v>
      </c>
      <c r="L39" s="2">
        <f>+K40+L60</f>
        <v>-6986508</v>
      </c>
      <c r="M39" s="2">
        <f>+L40+M60</f>
        <v>-6986508</v>
      </c>
      <c r="N39" s="2">
        <f>+K39</f>
        <v>-6460360</v>
      </c>
      <c r="O39" s="2">
        <f>+M40+O60</f>
        <v>-7800708</v>
      </c>
      <c r="P39" s="2">
        <f>+O40+P60</f>
        <v>-7800708</v>
      </c>
      <c r="Q39" s="2">
        <f>+P40+Q60</f>
        <v>-7800708</v>
      </c>
      <c r="R39" s="2">
        <f>+O39</f>
        <v>-7800708</v>
      </c>
      <c r="S39" s="2">
        <f>+Q40+S60</f>
        <v>-7800708</v>
      </c>
      <c r="T39" s="2">
        <f>+S40+T60</f>
        <v>-7800708</v>
      </c>
      <c r="U39" s="2">
        <f>+T40+U60</f>
        <v>-7800708</v>
      </c>
      <c r="V39" s="2">
        <f>+S39</f>
        <v>-7800708</v>
      </c>
      <c r="W39" s="2">
        <f>+G39</f>
        <v>-6460360</v>
      </c>
      <c r="X39" s="2"/>
      <c r="Y39" s="2">
        <f>+W39-X39</f>
        <v>-6460360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-5402397</v>
      </c>
      <c r="D40" s="43">
        <f t="shared" ref="D40:AA40" si="4">+D38+D39</f>
        <v>0</v>
      </c>
      <c r="E40" s="44">
        <f t="shared" si="4"/>
        <v>4652184</v>
      </c>
      <c r="F40" s="45">
        <f t="shared" si="4"/>
        <v>4652184</v>
      </c>
      <c r="G40" s="45">
        <f t="shared" si="4"/>
        <v>-6460360</v>
      </c>
      <c r="H40" s="45">
        <f t="shared" si="4"/>
        <v>-6460360</v>
      </c>
      <c r="I40" s="45">
        <f t="shared" si="4"/>
        <v>-6460360</v>
      </c>
      <c r="J40" s="45">
        <f>+I40</f>
        <v>-6460360</v>
      </c>
      <c r="K40" s="45">
        <f t="shared" si="4"/>
        <v>-6986508</v>
      </c>
      <c r="L40" s="45">
        <f t="shared" si="4"/>
        <v>-6986508</v>
      </c>
      <c r="M40" s="45">
        <f t="shared" si="4"/>
        <v>-7800708</v>
      </c>
      <c r="N40" s="45">
        <f>+M40</f>
        <v>-7800708</v>
      </c>
      <c r="O40" s="45">
        <f t="shared" si="4"/>
        <v>-7800708</v>
      </c>
      <c r="P40" s="45">
        <f t="shared" si="4"/>
        <v>-7800708</v>
      </c>
      <c r="Q40" s="45">
        <f t="shared" si="4"/>
        <v>-7800708</v>
      </c>
      <c r="R40" s="45">
        <f>+Q40</f>
        <v>-7800708</v>
      </c>
      <c r="S40" s="45">
        <f t="shared" si="4"/>
        <v>-7800708</v>
      </c>
      <c r="T40" s="45">
        <f t="shared" si="4"/>
        <v>-7800708</v>
      </c>
      <c r="U40" s="45">
        <f t="shared" si="4"/>
        <v>-7800708</v>
      </c>
      <c r="V40" s="45">
        <f>+U40</f>
        <v>-7800708</v>
      </c>
      <c r="W40" s="45">
        <f>+V40</f>
        <v>-7800708</v>
      </c>
      <c r="X40" s="45">
        <f t="shared" si="4"/>
        <v>2326092</v>
      </c>
      <c r="Y40" s="45">
        <f t="shared" si="4"/>
        <v>-10126800</v>
      </c>
      <c r="Z40" s="46">
        <f>+IF(X40&lt;&gt;0,+(Y40/X40)*100,0)</f>
        <v>-435.356813058125</v>
      </c>
      <c r="AA40" s="47">
        <f t="shared" si="4"/>
        <v>4652184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-6460360</v>
      </c>
      <c r="J60">
        <v>-6460360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170</v>
      </c>
      <c r="D9" s="18"/>
      <c r="E9" s="19"/>
      <c r="F9" s="20"/>
      <c r="G9" s="20"/>
      <c r="H9" s="20">
        <v>-26122</v>
      </c>
      <c r="I9" s="20"/>
      <c r="J9" s="20">
        <v>-26122</v>
      </c>
      <c r="K9" s="20">
        <v>-29517847</v>
      </c>
      <c r="L9" s="20"/>
      <c r="M9" s="20"/>
      <c r="N9" s="20">
        <v>-29517847</v>
      </c>
      <c r="O9" s="20"/>
      <c r="P9" s="20"/>
      <c r="Q9" s="20"/>
      <c r="R9" s="20"/>
      <c r="S9" s="20"/>
      <c r="T9" s="20"/>
      <c r="U9" s="20"/>
      <c r="V9" s="20"/>
      <c r="W9" s="20">
        <v>-29543969</v>
      </c>
      <c r="X9" s="20"/>
      <c r="Y9" s="20">
        <v>-29543969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-4339420</v>
      </c>
      <c r="F14" s="20">
        <v>-4339420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-2169702</v>
      </c>
      <c r="Y14" s="20">
        <v>2169702</v>
      </c>
      <c r="Z14" s="21">
        <v>-100</v>
      </c>
      <c r="AA14" s="22">
        <v>-4339420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170</v>
      </c>
      <c r="D17" s="26">
        <f>SUM(D6:D16)</f>
        <v>0</v>
      </c>
      <c r="E17" s="27">
        <f t="shared" si="0"/>
        <v>-4339420</v>
      </c>
      <c r="F17" s="28">
        <f t="shared" si="0"/>
        <v>-4339420</v>
      </c>
      <c r="G17" s="28">
        <f t="shared" si="0"/>
        <v>0</v>
      </c>
      <c r="H17" s="28">
        <f t="shared" si="0"/>
        <v>-26122</v>
      </c>
      <c r="I17" s="28">
        <f t="shared" si="0"/>
        <v>0</v>
      </c>
      <c r="J17" s="28">
        <f t="shared" si="0"/>
        <v>-26122</v>
      </c>
      <c r="K17" s="28">
        <f t="shared" si="0"/>
        <v>-29517847</v>
      </c>
      <c r="L17" s="28">
        <f t="shared" si="0"/>
        <v>0</v>
      </c>
      <c r="M17" s="28">
        <f t="shared" si="0"/>
        <v>0</v>
      </c>
      <c r="N17" s="28">
        <f t="shared" si="0"/>
        <v>-29517847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-29543969</v>
      </c>
      <c r="X17" s="28">
        <f t="shared" si="0"/>
        <v>-2169702</v>
      </c>
      <c r="Y17" s="28">
        <f t="shared" si="0"/>
        <v>-27374267</v>
      </c>
      <c r="Z17" s="29">
        <f>+IF(X17&lt;&gt;0,+(Y17/X17)*100,0)</f>
        <v>1261.6602187765877</v>
      </c>
      <c r="AA17" s="30">
        <f>SUM(AA6:AA16)</f>
        <v>-4339420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170</v>
      </c>
      <c r="D38" s="32">
        <f>+D17+D27+D36</f>
        <v>0</v>
      </c>
      <c r="E38" s="33">
        <f t="shared" si="3"/>
        <v>-4339420</v>
      </c>
      <c r="F38" s="2">
        <f t="shared" si="3"/>
        <v>-4339420</v>
      </c>
      <c r="G38" s="2">
        <f t="shared" si="3"/>
        <v>0</v>
      </c>
      <c r="H38" s="2">
        <f t="shared" si="3"/>
        <v>-26122</v>
      </c>
      <c r="I38" s="2">
        <f t="shared" si="3"/>
        <v>0</v>
      </c>
      <c r="J38" s="2">
        <f t="shared" si="3"/>
        <v>-26122</v>
      </c>
      <c r="K38" s="2">
        <f t="shared" si="3"/>
        <v>-29517847</v>
      </c>
      <c r="L38" s="2">
        <f t="shared" si="3"/>
        <v>0</v>
      </c>
      <c r="M38" s="2">
        <f t="shared" si="3"/>
        <v>0</v>
      </c>
      <c r="N38" s="2">
        <f t="shared" si="3"/>
        <v>-29517847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-29543969</v>
      </c>
      <c r="X38" s="2">
        <f t="shared" si="3"/>
        <v>-2169702</v>
      </c>
      <c r="Y38" s="2">
        <f t="shared" si="3"/>
        <v>-27374267</v>
      </c>
      <c r="Z38" s="34">
        <f>+IF(X38&lt;&gt;0,+(Y38/X38)*100,0)</f>
        <v>1261.6602187765877</v>
      </c>
      <c r="AA38" s="35">
        <f>+AA17+AA27+AA36</f>
        <v>-4339420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-26122</v>
      </c>
      <c r="J39" s="2">
        <f>+G39</f>
        <v>0</v>
      </c>
      <c r="K39" s="2">
        <f>+I40+K60</f>
        <v>-26122</v>
      </c>
      <c r="L39" s="2">
        <f>+K40+L60</f>
        <v>-29543969</v>
      </c>
      <c r="M39" s="2">
        <f>+L40+M60</f>
        <v>-29543969</v>
      </c>
      <c r="N39" s="2">
        <f>+K39</f>
        <v>-26122</v>
      </c>
      <c r="O39" s="2">
        <f>+M40+O60</f>
        <v>-29543969</v>
      </c>
      <c r="P39" s="2">
        <f>+O40+P60</f>
        <v>-29543969</v>
      </c>
      <c r="Q39" s="2">
        <f>+P40+Q60</f>
        <v>-29543969</v>
      </c>
      <c r="R39" s="2">
        <f>+O39</f>
        <v>-29543969</v>
      </c>
      <c r="S39" s="2">
        <f>+Q40+S60</f>
        <v>-29543969</v>
      </c>
      <c r="T39" s="2">
        <f>+S40+T60</f>
        <v>-29543969</v>
      </c>
      <c r="U39" s="2">
        <f>+T40+U60</f>
        <v>-29543969</v>
      </c>
      <c r="V39" s="2">
        <f>+S39</f>
        <v>-29543969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170</v>
      </c>
      <c r="D40" s="43">
        <f t="shared" ref="D40:AA40" si="4">+D38+D39</f>
        <v>0</v>
      </c>
      <c r="E40" s="44">
        <f t="shared" si="4"/>
        <v>-4339420</v>
      </c>
      <c r="F40" s="45">
        <f t="shared" si="4"/>
        <v>-4339420</v>
      </c>
      <c r="G40" s="45">
        <f t="shared" si="4"/>
        <v>0</v>
      </c>
      <c r="H40" s="45">
        <f t="shared" si="4"/>
        <v>-26122</v>
      </c>
      <c r="I40" s="45">
        <f t="shared" si="4"/>
        <v>-26122</v>
      </c>
      <c r="J40" s="45">
        <f>+I40</f>
        <v>-26122</v>
      </c>
      <c r="K40" s="45">
        <f t="shared" si="4"/>
        <v>-29543969</v>
      </c>
      <c r="L40" s="45">
        <f t="shared" si="4"/>
        <v>-29543969</v>
      </c>
      <c r="M40" s="45">
        <f t="shared" si="4"/>
        <v>-29543969</v>
      </c>
      <c r="N40" s="45">
        <f>+M40</f>
        <v>-29543969</v>
      </c>
      <c r="O40" s="45">
        <f t="shared" si="4"/>
        <v>-29543969</v>
      </c>
      <c r="P40" s="45">
        <f t="shared" si="4"/>
        <v>-29543969</v>
      </c>
      <c r="Q40" s="45">
        <f t="shared" si="4"/>
        <v>-29543969</v>
      </c>
      <c r="R40" s="45">
        <f>+Q40</f>
        <v>-29543969</v>
      </c>
      <c r="S40" s="45">
        <f t="shared" si="4"/>
        <v>-29543969</v>
      </c>
      <c r="T40" s="45">
        <f t="shared" si="4"/>
        <v>-29543969</v>
      </c>
      <c r="U40" s="45">
        <f t="shared" si="4"/>
        <v>-29543969</v>
      </c>
      <c r="V40" s="45">
        <f>+U40</f>
        <v>-29543969</v>
      </c>
      <c r="W40" s="45">
        <f>+V40</f>
        <v>-29543969</v>
      </c>
      <c r="X40" s="45">
        <f t="shared" si="4"/>
        <v>-2169702</v>
      </c>
      <c r="Y40" s="45">
        <f t="shared" si="4"/>
        <v>-27374267</v>
      </c>
      <c r="Z40" s="46">
        <f>+IF(X40&lt;&gt;0,+(Y40/X40)*100,0)</f>
        <v>1261.6602187765877</v>
      </c>
      <c r="AA40" s="47">
        <f t="shared" si="4"/>
        <v>-4339420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44681301</v>
      </c>
      <c r="D7" s="18"/>
      <c r="E7" s="19">
        <v>50899321</v>
      </c>
      <c r="F7" s="20">
        <v>50899321</v>
      </c>
      <c r="G7" s="20">
        <v>3015391</v>
      </c>
      <c r="H7" s="20">
        <v>3875038</v>
      </c>
      <c r="I7" s="20">
        <v>1775227</v>
      </c>
      <c r="J7" s="20">
        <v>8665656</v>
      </c>
      <c r="K7" s="20">
        <v>7367634</v>
      </c>
      <c r="L7" s="20">
        <v>4701123</v>
      </c>
      <c r="M7" s="20">
        <v>4620223</v>
      </c>
      <c r="N7" s="20">
        <v>16688980</v>
      </c>
      <c r="O7" s="20"/>
      <c r="P7" s="20"/>
      <c r="Q7" s="20"/>
      <c r="R7" s="20"/>
      <c r="S7" s="20"/>
      <c r="T7" s="20"/>
      <c r="U7" s="20"/>
      <c r="V7" s="20"/>
      <c r="W7" s="20">
        <v>25354636</v>
      </c>
      <c r="X7" s="20">
        <v>25449660</v>
      </c>
      <c r="Y7" s="20">
        <v>-95024</v>
      </c>
      <c r="Z7" s="21">
        <v>-0.37338023376343732</v>
      </c>
      <c r="AA7" s="22">
        <v>50899321</v>
      </c>
    </row>
    <row r="8" spans="1:27" ht="13.5" x14ac:dyDescent="0.25">
      <c r="A8" s="23" t="s">
        <v>36</v>
      </c>
      <c r="B8" s="17" t="s">
        <v>32</v>
      </c>
      <c r="C8" s="18">
        <v>2562465</v>
      </c>
      <c r="D8" s="18"/>
      <c r="E8" s="19">
        <v>3386893</v>
      </c>
      <c r="F8" s="20">
        <v>3386893</v>
      </c>
      <c r="G8" s="20">
        <v>258520</v>
      </c>
      <c r="H8" s="20">
        <v>255797</v>
      </c>
      <c r="I8" s="20"/>
      <c r="J8" s="20">
        <v>514317</v>
      </c>
      <c r="K8" s="20">
        <v>638025</v>
      </c>
      <c r="L8" s="20">
        <v>98771</v>
      </c>
      <c r="M8" s="20">
        <v>314916</v>
      </c>
      <c r="N8" s="20">
        <v>1051712</v>
      </c>
      <c r="O8" s="20"/>
      <c r="P8" s="20"/>
      <c r="Q8" s="20"/>
      <c r="R8" s="20"/>
      <c r="S8" s="20"/>
      <c r="T8" s="20"/>
      <c r="U8" s="20"/>
      <c r="V8" s="20"/>
      <c r="W8" s="20">
        <v>1566029</v>
      </c>
      <c r="X8" s="20">
        <v>1693446</v>
      </c>
      <c r="Y8" s="20">
        <v>-127417</v>
      </c>
      <c r="Z8" s="21">
        <v>-7.5241253633124412</v>
      </c>
      <c r="AA8" s="22">
        <v>3386893</v>
      </c>
    </row>
    <row r="9" spans="1:27" ht="13.5" x14ac:dyDescent="0.25">
      <c r="A9" s="23" t="s">
        <v>37</v>
      </c>
      <c r="B9" s="17" t="s">
        <v>6</v>
      </c>
      <c r="C9" s="18">
        <v>640000</v>
      </c>
      <c r="D9" s="18"/>
      <c r="E9" s="19">
        <v>7274208</v>
      </c>
      <c r="F9" s="20">
        <v>7274208</v>
      </c>
      <c r="G9" s="20">
        <v>7274208</v>
      </c>
      <c r="H9" s="20"/>
      <c r="I9" s="20"/>
      <c r="J9" s="20">
        <v>7274208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3637104</v>
      </c>
      <c r="Y9" s="20">
        <v>3637104</v>
      </c>
      <c r="Z9" s="21">
        <v>100</v>
      </c>
      <c r="AA9" s="22">
        <v>7274208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519000</v>
      </c>
      <c r="F11" s="20">
        <v>519000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259500</v>
      </c>
      <c r="Y11" s="20">
        <v>-259500</v>
      </c>
      <c r="Z11" s="21">
        <v>-100</v>
      </c>
      <c r="AA11" s="22">
        <v>519000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-60382692</v>
      </c>
      <c r="D14" s="18"/>
      <c r="E14" s="19">
        <v>-66183292</v>
      </c>
      <c r="F14" s="20">
        <v>-66183292</v>
      </c>
      <c r="G14" s="20">
        <v>-7764624</v>
      </c>
      <c r="H14" s="20">
        <v>-8846733</v>
      </c>
      <c r="I14" s="20">
        <v>-8107012</v>
      </c>
      <c r="J14" s="20">
        <v>-24718369</v>
      </c>
      <c r="K14" s="20">
        <v>-5195551</v>
      </c>
      <c r="L14" s="20">
        <v>-5006286</v>
      </c>
      <c r="M14" s="20">
        <v>-5504745</v>
      </c>
      <c r="N14" s="20">
        <v>-15706582</v>
      </c>
      <c r="O14" s="20"/>
      <c r="P14" s="20"/>
      <c r="Q14" s="20"/>
      <c r="R14" s="20"/>
      <c r="S14" s="20"/>
      <c r="T14" s="20"/>
      <c r="U14" s="20"/>
      <c r="V14" s="20"/>
      <c r="W14" s="20">
        <v>-40424951</v>
      </c>
      <c r="X14" s="20">
        <v>-33091644</v>
      </c>
      <c r="Y14" s="20">
        <v>-7333307</v>
      </c>
      <c r="Z14" s="21">
        <v>22.160600422269745</v>
      </c>
      <c r="AA14" s="22">
        <v>-66183292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-40308</v>
      </c>
      <c r="F15" s="20">
        <v>-40308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-20154</v>
      </c>
      <c r="Y15" s="20">
        <v>20154</v>
      </c>
      <c r="Z15" s="21">
        <v>-100</v>
      </c>
      <c r="AA15" s="22">
        <v>-40308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-12498926</v>
      </c>
      <c r="D17" s="26">
        <f>SUM(D6:D16)</f>
        <v>0</v>
      </c>
      <c r="E17" s="27">
        <f t="shared" si="0"/>
        <v>-4144178</v>
      </c>
      <c r="F17" s="28">
        <f t="shared" si="0"/>
        <v>-4144178</v>
      </c>
      <c r="G17" s="28">
        <f t="shared" si="0"/>
        <v>2783495</v>
      </c>
      <c r="H17" s="28">
        <f t="shared" si="0"/>
        <v>-4715898</v>
      </c>
      <c r="I17" s="28">
        <f t="shared" si="0"/>
        <v>-6331785</v>
      </c>
      <c r="J17" s="28">
        <f t="shared" si="0"/>
        <v>-8264188</v>
      </c>
      <c r="K17" s="28">
        <f t="shared" si="0"/>
        <v>2810108</v>
      </c>
      <c r="L17" s="28">
        <f t="shared" si="0"/>
        <v>-206392</v>
      </c>
      <c r="M17" s="28">
        <f t="shared" si="0"/>
        <v>-569606</v>
      </c>
      <c r="N17" s="28">
        <f t="shared" si="0"/>
        <v>2034110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-6230078</v>
      </c>
      <c r="X17" s="28">
        <f t="shared" si="0"/>
        <v>-2072088</v>
      </c>
      <c r="Y17" s="28">
        <f t="shared" si="0"/>
        <v>-4157990</v>
      </c>
      <c r="Z17" s="29">
        <f>+IF(X17&lt;&gt;0,+(Y17/X17)*100,0)</f>
        <v>200.66667052750654</v>
      </c>
      <c r="AA17" s="30">
        <f>SUM(AA6:AA16)</f>
        <v>-4144178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-12498926</v>
      </c>
      <c r="D38" s="32">
        <f>+D17+D27+D36</f>
        <v>0</v>
      </c>
      <c r="E38" s="33">
        <f t="shared" si="3"/>
        <v>-4144178</v>
      </c>
      <c r="F38" s="2">
        <f t="shared" si="3"/>
        <v>-4144178</v>
      </c>
      <c r="G38" s="2">
        <f t="shared" si="3"/>
        <v>2783495</v>
      </c>
      <c r="H38" s="2">
        <f t="shared" si="3"/>
        <v>-4715898</v>
      </c>
      <c r="I38" s="2">
        <f t="shared" si="3"/>
        <v>-6331785</v>
      </c>
      <c r="J38" s="2">
        <f t="shared" si="3"/>
        <v>-8264188</v>
      </c>
      <c r="K38" s="2">
        <f t="shared" si="3"/>
        <v>2810108</v>
      </c>
      <c r="L38" s="2">
        <f t="shared" si="3"/>
        <v>-206392</v>
      </c>
      <c r="M38" s="2">
        <f t="shared" si="3"/>
        <v>-569606</v>
      </c>
      <c r="N38" s="2">
        <f t="shared" si="3"/>
        <v>2034110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-6230078</v>
      </c>
      <c r="X38" s="2">
        <f t="shared" si="3"/>
        <v>-2072088</v>
      </c>
      <c r="Y38" s="2">
        <f t="shared" si="3"/>
        <v>-4157990</v>
      </c>
      <c r="Z38" s="34">
        <f>+IF(X38&lt;&gt;0,+(Y38/X38)*100,0)</f>
        <v>200.66667052750654</v>
      </c>
      <c r="AA38" s="35">
        <f>+AA17+AA27+AA36</f>
        <v>-4144178</v>
      </c>
    </row>
    <row r="39" spans="1:27" ht="13.5" x14ac:dyDescent="0.25">
      <c r="A39" s="23" t="s">
        <v>60</v>
      </c>
      <c r="B39" s="17"/>
      <c r="C39" s="32">
        <v>-90743462</v>
      </c>
      <c r="D39" s="32"/>
      <c r="E39" s="33"/>
      <c r="F39" s="2"/>
      <c r="G39" s="2">
        <v>-103995431</v>
      </c>
      <c r="H39" s="2">
        <f>+G40+H60</f>
        <v>-101211936</v>
      </c>
      <c r="I39" s="2">
        <f>+H40+I60</f>
        <v>-105927834</v>
      </c>
      <c r="J39" s="2">
        <f>+G39</f>
        <v>-103995431</v>
      </c>
      <c r="K39" s="2">
        <f>+I40+K60</f>
        <v>-112259619</v>
      </c>
      <c r="L39" s="2">
        <f>+K40+L60</f>
        <v>-109449511</v>
      </c>
      <c r="M39" s="2">
        <f>+L40+M60</f>
        <v>-109655903</v>
      </c>
      <c r="N39" s="2">
        <f>+K39</f>
        <v>-112259619</v>
      </c>
      <c r="O39" s="2">
        <f>+M40+O60</f>
        <v>-110225509</v>
      </c>
      <c r="P39" s="2">
        <f>+O40+P60</f>
        <v>-110225509</v>
      </c>
      <c r="Q39" s="2">
        <f>+P40+Q60</f>
        <v>-110225509</v>
      </c>
      <c r="R39" s="2">
        <f>+O39</f>
        <v>-110225509</v>
      </c>
      <c r="S39" s="2">
        <f>+Q40+S60</f>
        <v>-110225509</v>
      </c>
      <c r="T39" s="2">
        <f>+S40+T60</f>
        <v>-110225509</v>
      </c>
      <c r="U39" s="2">
        <f>+T40+U60</f>
        <v>-110225509</v>
      </c>
      <c r="V39" s="2">
        <f>+S39</f>
        <v>-110225509</v>
      </c>
      <c r="W39" s="2">
        <f>+G39</f>
        <v>-103995431</v>
      </c>
      <c r="X39" s="2"/>
      <c r="Y39" s="2">
        <f>+W39-X39</f>
        <v>-103995431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-103242388</v>
      </c>
      <c r="D40" s="43">
        <f t="shared" ref="D40:AA40" si="4">+D38+D39</f>
        <v>0</v>
      </c>
      <c r="E40" s="44">
        <f t="shared" si="4"/>
        <v>-4144178</v>
      </c>
      <c r="F40" s="45">
        <f t="shared" si="4"/>
        <v>-4144178</v>
      </c>
      <c r="G40" s="45">
        <f t="shared" si="4"/>
        <v>-101211936</v>
      </c>
      <c r="H40" s="45">
        <f t="shared" si="4"/>
        <v>-105927834</v>
      </c>
      <c r="I40" s="45">
        <f t="shared" si="4"/>
        <v>-112259619</v>
      </c>
      <c r="J40" s="45">
        <f>+I40</f>
        <v>-112259619</v>
      </c>
      <c r="K40" s="45">
        <f t="shared" si="4"/>
        <v>-109449511</v>
      </c>
      <c r="L40" s="45">
        <f t="shared" si="4"/>
        <v>-109655903</v>
      </c>
      <c r="M40" s="45">
        <f t="shared" si="4"/>
        <v>-110225509</v>
      </c>
      <c r="N40" s="45">
        <f>+M40</f>
        <v>-110225509</v>
      </c>
      <c r="O40" s="45">
        <f t="shared" si="4"/>
        <v>-110225509</v>
      </c>
      <c r="P40" s="45">
        <f t="shared" si="4"/>
        <v>-110225509</v>
      </c>
      <c r="Q40" s="45">
        <f t="shared" si="4"/>
        <v>-110225509</v>
      </c>
      <c r="R40" s="45">
        <f>+Q40</f>
        <v>-110225509</v>
      </c>
      <c r="S40" s="45">
        <f t="shared" si="4"/>
        <v>-110225509</v>
      </c>
      <c r="T40" s="45">
        <f t="shared" si="4"/>
        <v>-110225509</v>
      </c>
      <c r="U40" s="45">
        <f t="shared" si="4"/>
        <v>-110225509</v>
      </c>
      <c r="V40" s="45">
        <f>+U40</f>
        <v>-110225509</v>
      </c>
      <c r="W40" s="45">
        <f>+V40</f>
        <v>-110225509</v>
      </c>
      <c r="X40" s="45">
        <f t="shared" si="4"/>
        <v>-2072088</v>
      </c>
      <c r="Y40" s="45">
        <f t="shared" si="4"/>
        <v>-108153421</v>
      </c>
      <c r="Z40" s="46">
        <f>+IF(X40&lt;&gt;0,+(Y40/X40)*100,0)</f>
        <v>5219.5380215512077</v>
      </c>
      <c r="AA40" s="47">
        <f t="shared" si="4"/>
        <v>-4144178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-103995431</v>
      </c>
      <c r="J60">
        <v>-103995431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596101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203373713</v>
      </c>
      <c r="D7" s="18"/>
      <c r="E7" s="19">
        <v>207221599</v>
      </c>
      <c r="F7" s="20">
        <v>207221599</v>
      </c>
      <c r="G7" s="20">
        <v>17535660</v>
      </c>
      <c r="H7" s="20">
        <v>19407565</v>
      </c>
      <c r="I7" s="20">
        <v>16860806</v>
      </c>
      <c r="J7" s="20">
        <v>53804031</v>
      </c>
      <c r="K7" s="20">
        <v>20627638</v>
      </c>
      <c r="L7" s="20">
        <v>17375367</v>
      </c>
      <c r="M7" s="20">
        <v>17426228</v>
      </c>
      <c r="N7" s="20">
        <v>55429233</v>
      </c>
      <c r="O7" s="20"/>
      <c r="P7" s="20"/>
      <c r="Q7" s="20"/>
      <c r="R7" s="20"/>
      <c r="S7" s="20"/>
      <c r="T7" s="20"/>
      <c r="U7" s="20"/>
      <c r="V7" s="20"/>
      <c r="W7" s="20">
        <v>109233264</v>
      </c>
      <c r="X7" s="20">
        <v>103610802</v>
      </c>
      <c r="Y7" s="20">
        <v>5622462</v>
      </c>
      <c r="Z7" s="21">
        <v>5.4265210687202288</v>
      </c>
      <c r="AA7" s="22">
        <v>207221599</v>
      </c>
    </row>
    <row r="8" spans="1:27" ht="13.5" x14ac:dyDescent="0.25">
      <c r="A8" s="23" t="s">
        <v>36</v>
      </c>
      <c r="B8" s="17" t="s">
        <v>32</v>
      </c>
      <c r="C8" s="18">
        <v>99464</v>
      </c>
      <c r="D8" s="18"/>
      <c r="E8" s="19"/>
      <c r="F8" s="20"/>
      <c r="G8" s="20">
        <v>10673</v>
      </c>
      <c r="H8" s="20">
        <v>14398</v>
      </c>
      <c r="I8" s="20">
        <v>86190</v>
      </c>
      <c r="J8" s="20">
        <v>111261</v>
      </c>
      <c r="K8" s="20">
        <v>49806</v>
      </c>
      <c r="L8" s="20">
        <v>8641</v>
      </c>
      <c r="M8" s="20">
        <v>18200</v>
      </c>
      <c r="N8" s="20">
        <v>76647</v>
      </c>
      <c r="O8" s="20"/>
      <c r="P8" s="20"/>
      <c r="Q8" s="20"/>
      <c r="R8" s="20"/>
      <c r="S8" s="20"/>
      <c r="T8" s="20"/>
      <c r="U8" s="20"/>
      <c r="V8" s="20"/>
      <c r="W8" s="20">
        <v>187908</v>
      </c>
      <c r="X8" s="20"/>
      <c r="Y8" s="20">
        <v>187908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10073264</v>
      </c>
      <c r="F9" s="20">
        <v>10073264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5064130</v>
      </c>
      <c r="Y9" s="20">
        <v>-5064130</v>
      </c>
      <c r="Z9" s="21">
        <v>-100</v>
      </c>
      <c r="AA9" s="22">
        <v>10073264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5445000</v>
      </c>
      <c r="F10" s="20">
        <v>5445000</v>
      </c>
      <c r="G10" s="20"/>
      <c r="H10" s="20">
        <v>2000000</v>
      </c>
      <c r="I10" s="20"/>
      <c r="J10" s="20">
        <v>2000000</v>
      </c>
      <c r="K10" s="20"/>
      <c r="L10" s="20"/>
      <c r="M10" s="20">
        <v>1400000</v>
      </c>
      <c r="N10" s="20">
        <v>1400000</v>
      </c>
      <c r="O10" s="20"/>
      <c r="P10" s="20"/>
      <c r="Q10" s="20"/>
      <c r="R10" s="20"/>
      <c r="S10" s="20"/>
      <c r="T10" s="20"/>
      <c r="U10" s="20"/>
      <c r="V10" s="20"/>
      <c r="W10" s="20">
        <v>3400000</v>
      </c>
      <c r="X10" s="20">
        <v>3445000</v>
      </c>
      <c r="Y10" s="20">
        <v>-45000</v>
      </c>
      <c r="Z10" s="21">
        <v>-1.3062409288824384</v>
      </c>
      <c r="AA10" s="22">
        <v>5445000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12874</v>
      </c>
      <c r="L11" s="20">
        <v>34915</v>
      </c>
      <c r="M11" s="20">
        <v>41060</v>
      </c>
      <c r="N11" s="20">
        <v>88849</v>
      </c>
      <c r="O11" s="20"/>
      <c r="P11" s="20"/>
      <c r="Q11" s="20"/>
      <c r="R11" s="20"/>
      <c r="S11" s="20"/>
      <c r="T11" s="20"/>
      <c r="U11" s="20"/>
      <c r="V11" s="20"/>
      <c r="W11" s="20">
        <v>88849</v>
      </c>
      <c r="X11" s="20"/>
      <c r="Y11" s="20">
        <v>88849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-159539553</v>
      </c>
      <c r="D14" s="18"/>
      <c r="E14" s="19">
        <v>-189463204</v>
      </c>
      <c r="F14" s="20">
        <v>-189463204</v>
      </c>
      <c r="G14" s="20">
        <v>-2529815</v>
      </c>
      <c r="H14" s="20">
        <v>-22948924</v>
      </c>
      <c r="I14" s="20">
        <v>-22334158</v>
      </c>
      <c r="J14" s="20">
        <v>-47812897</v>
      </c>
      <c r="K14" s="20">
        <v>-14243547</v>
      </c>
      <c r="L14" s="20">
        <v>-15273059</v>
      </c>
      <c r="M14" s="20">
        <v>-16784107</v>
      </c>
      <c r="N14" s="20">
        <v>-46300713</v>
      </c>
      <c r="O14" s="20"/>
      <c r="P14" s="20"/>
      <c r="Q14" s="20"/>
      <c r="R14" s="20"/>
      <c r="S14" s="20"/>
      <c r="T14" s="20"/>
      <c r="U14" s="20"/>
      <c r="V14" s="20"/>
      <c r="W14" s="20">
        <v>-94113610</v>
      </c>
      <c r="X14" s="20">
        <v>-94757062</v>
      </c>
      <c r="Y14" s="20">
        <v>643452</v>
      </c>
      <c r="Z14" s="21">
        <v>-0.67905440124346617</v>
      </c>
      <c r="AA14" s="22">
        <v>-189463204</v>
      </c>
    </row>
    <row r="15" spans="1:27" ht="13.5" x14ac:dyDescent="0.25">
      <c r="A15" s="23" t="s">
        <v>43</v>
      </c>
      <c r="B15" s="17" t="s">
        <v>32</v>
      </c>
      <c r="C15" s="18">
        <v>-1930661</v>
      </c>
      <c r="D15" s="18"/>
      <c r="E15" s="19">
        <v>-1764380</v>
      </c>
      <c r="F15" s="20">
        <v>-1764380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-920098</v>
      </c>
      <c r="Y15" s="20">
        <v>920098</v>
      </c>
      <c r="Z15" s="21">
        <v>-100</v>
      </c>
      <c r="AA15" s="22">
        <v>-1764380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42599064</v>
      </c>
      <c r="D17" s="26">
        <f>SUM(D6:D16)</f>
        <v>0</v>
      </c>
      <c r="E17" s="27">
        <f t="shared" si="0"/>
        <v>31512279</v>
      </c>
      <c r="F17" s="28">
        <f t="shared" si="0"/>
        <v>31512279</v>
      </c>
      <c r="G17" s="28">
        <f t="shared" si="0"/>
        <v>15016518</v>
      </c>
      <c r="H17" s="28">
        <f t="shared" si="0"/>
        <v>-1526961</v>
      </c>
      <c r="I17" s="28">
        <f t="shared" si="0"/>
        <v>-5387162</v>
      </c>
      <c r="J17" s="28">
        <f t="shared" si="0"/>
        <v>8102395</v>
      </c>
      <c r="K17" s="28">
        <f t="shared" si="0"/>
        <v>6446771</v>
      </c>
      <c r="L17" s="28">
        <f t="shared" si="0"/>
        <v>2145864</v>
      </c>
      <c r="M17" s="28">
        <f t="shared" si="0"/>
        <v>2101381</v>
      </c>
      <c r="N17" s="28">
        <f t="shared" si="0"/>
        <v>10694016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18796411</v>
      </c>
      <c r="X17" s="28">
        <f t="shared" si="0"/>
        <v>16442772</v>
      </c>
      <c r="Y17" s="28">
        <f t="shared" si="0"/>
        <v>2353639</v>
      </c>
      <c r="Z17" s="29">
        <f>+IF(X17&lt;&gt;0,+(Y17/X17)*100,0)</f>
        <v>14.314125379832548</v>
      </c>
      <c r="AA17" s="30">
        <f>SUM(AA6:AA16)</f>
        <v>31512279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-29826</v>
      </c>
      <c r="D26" s="18"/>
      <c r="E26" s="19">
        <v>-2262000</v>
      </c>
      <c r="F26" s="20">
        <v>-2262000</v>
      </c>
      <c r="G26" s="20">
        <v>-739285</v>
      </c>
      <c r="H26" s="20"/>
      <c r="I26" s="20">
        <v>-290000</v>
      </c>
      <c r="J26" s="20">
        <v>-1029285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-1029285</v>
      </c>
      <c r="X26" s="20">
        <v>-1131000</v>
      </c>
      <c r="Y26" s="20">
        <v>101715</v>
      </c>
      <c r="Z26" s="21">
        <v>-8.9933687002652523</v>
      </c>
      <c r="AA26" s="22">
        <v>-2262000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-29826</v>
      </c>
      <c r="D27" s="26">
        <f>SUM(D21:D26)</f>
        <v>0</v>
      </c>
      <c r="E27" s="27">
        <f t="shared" si="1"/>
        <v>-2262000</v>
      </c>
      <c r="F27" s="28">
        <f t="shared" si="1"/>
        <v>-2262000</v>
      </c>
      <c r="G27" s="28">
        <f t="shared" si="1"/>
        <v>-739285</v>
      </c>
      <c r="H27" s="28">
        <f t="shared" si="1"/>
        <v>0</v>
      </c>
      <c r="I27" s="28">
        <f t="shared" si="1"/>
        <v>-290000</v>
      </c>
      <c r="J27" s="28">
        <f t="shared" si="1"/>
        <v>-1029285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-1029285</v>
      </c>
      <c r="X27" s="28">
        <f t="shared" si="1"/>
        <v>-1131000</v>
      </c>
      <c r="Y27" s="28">
        <f t="shared" si="1"/>
        <v>101715</v>
      </c>
      <c r="Z27" s="29">
        <f>+IF(X27&lt;&gt;0,+(Y27/X27)*100,0)</f>
        <v>-8.9933687002652523</v>
      </c>
      <c r="AA27" s="30">
        <f>SUM(AA21:AA26)</f>
        <v>-2262000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>
        <v>9000000</v>
      </c>
      <c r="F32" s="20">
        <v>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9000000</v>
      </c>
      <c r="Y32" s="20">
        <v>-9000000</v>
      </c>
      <c r="Z32" s="21">
        <v>-100</v>
      </c>
      <c r="AA32" s="22">
        <v>9000000</v>
      </c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-1231402</v>
      </c>
      <c r="D35" s="18"/>
      <c r="E35" s="19">
        <v>-5118963</v>
      </c>
      <c r="F35" s="20">
        <v>-5118963</v>
      </c>
      <c r="G35" s="20">
        <v>-94540</v>
      </c>
      <c r="H35" s="20">
        <v>-94540</v>
      </c>
      <c r="I35" s="20">
        <v>-94961</v>
      </c>
      <c r="J35" s="20">
        <v>-284041</v>
      </c>
      <c r="K35" s="20">
        <v>-94961</v>
      </c>
      <c r="L35" s="20">
        <v>-94961</v>
      </c>
      <c r="M35" s="20">
        <v>-94961</v>
      </c>
      <c r="N35" s="20">
        <v>-284883</v>
      </c>
      <c r="O35" s="20"/>
      <c r="P35" s="20"/>
      <c r="Q35" s="20"/>
      <c r="R35" s="20"/>
      <c r="S35" s="20"/>
      <c r="T35" s="20"/>
      <c r="U35" s="20"/>
      <c r="V35" s="20"/>
      <c r="W35" s="20">
        <v>-568924</v>
      </c>
      <c r="X35" s="20">
        <v>-2521572</v>
      </c>
      <c r="Y35" s="20">
        <v>1952648</v>
      </c>
      <c r="Z35" s="21">
        <v>-77.437725355452869</v>
      </c>
      <c r="AA35" s="22">
        <v>-5118963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-1231402</v>
      </c>
      <c r="D36" s="26">
        <f>SUM(D31:D35)</f>
        <v>0</v>
      </c>
      <c r="E36" s="27">
        <f t="shared" si="2"/>
        <v>3881037</v>
      </c>
      <c r="F36" s="28">
        <f t="shared" si="2"/>
        <v>3881037</v>
      </c>
      <c r="G36" s="28">
        <f t="shared" si="2"/>
        <v>-94540</v>
      </c>
      <c r="H36" s="28">
        <f t="shared" si="2"/>
        <v>-94540</v>
      </c>
      <c r="I36" s="28">
        <f t="shared" si="2"/>
        <v>-94961</v>
      </c>
      <c r="J36" s="28">
        <f t="shared" si="2"/>
        <v>-284041</v>
      </c>
      <c r="K36" s="28">
        <f t="shared" si="2"/>
        <v>-94961</v>
      </c>
      <c r="L36" s="28">
        <f t="shared" si="2"/>
        <v>-94961</v>
      </c>
      <c r="M36" s="28">
        <f t="shared" si="2"/>
        <v>-94961</v>
      </c>
      <c r="N36" s="28">
        <f t="shared" si="2"/>
        <v>-284883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-568924</v>
      </c>
      <c r="X36" s="28">
        <f t="shared" si="2"/>
        <v>6478428</v>
      </c>
      <c r="Y36" s="28">
        <f t="shared" si="2"/>
        <v>-7047352</v>
      </c>
      <c r="Z36" s="29">
        <f>+IF(X36&lt;&gt;0,+(Y36/X36)*100,0)</f>
        <v>-108.78182176293384</v>
      </c>
      <c r="AA36" s="30">
        <f>SUM(AA31:AA35)</f>
        <v>3881037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41337836</v>
      </c>
      <c r="D38" s="32">
        <f>+D17+D27+D36</f>
        <v>0</v>
      </c>
      <c r="E38" s="33">
        <f t="shared" si="3"/>
        <v>33131316</v>
      </c>
      <c r="F38" s="2">
        <f t="shared" si="3"/>
        <v>33131316</v>
      </c>
      <c r="G38" s="2">
        <f t="shared" si="3"/>
        <v>14182693</v>
      </c>
      <c r="H38" s="2">
        <f t="shared" si="3"/>
        <v>-1621501</v>
      </c>
      <c r="I38" s="2">
        <f t="shared" si="3"/>
        <v>-5772123</v>
      </c>
      <c r="J38" s="2">
        <f t="shared" si="3"/>
        <v>6789069</v>
      </c>
      <c r="K38" s="2">
        <f t="shared" si="3"/>
        <v>6351810</v>
      </c>
      <c r="L38" s="2">
        <f t="shared" si="3"/>
        <v>2050903</v>
      </c>
      <c r="M38" s="2">
        <f t="shared" si="3"/>
        <v>2006420</v>
      </c>
      <c r="N38" s="2">
        <f t="shared" si="3"/>
        <v>10409133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17198202</v>
      </c>
      <c r="X38" s="2">
        <f t="shared" si="3"/>
        <v>21790200</v>
      </c>
      <c r="Y38" s="2">
        <f t="shared" si="3"/>
        <v>-4591998</v>
      </c>
      <c r="Z38" s="34">
        <f>+IF(X38&lt;&gt;0,+(Y38/X38)*100,0)</f>
        <v>-21.073684500371726</v>
      </c>
      <c r="AA38" s="35">
        <f>+AA17+AA27+AA36</f>
        <v>33131316</v>
      </c>
    </row>
    <row r="39" spans="1:27" ht="13.5" x14ac:dyDescent="0.25">
      <c r="A39" s="23" t="s">
        <v>60</v>
      </c>
      <c r="B39" s="17"/>
      <c r="C39" s="32">
        <v>104064868</v>
      </c>
      <c r="D39" s="32"/>
      <c r="E39" s="33">
        <v>104064868</v>
      </c>
      <c r="F39" s="2">
        <v>104064868</v>
      </c>
      <c r="G39" s="2">
        <v>148894680</v>
      </c>
      <c r="H39" s="2">
        <f>+G40+H60</f>
        <v>163077373</v>
      </c>
      <c r="I39" s="2">
        <f>+H40+I60</f>
        <v>161455872</v>
      </c>
      <c r="J39" s="2">
        <f>+G39</f>
        <v>148894680</v>
      </c>
      <c r="K39" s="2">
        <f>+I40+K60</f>
        <v>155683749</v>
      </c>
      <c r="L39" s="2">
        <f>+K40+L60</f>
        <v>162035559</v>
      </c>
      <c r="M39" s="2">
        <f>+L40+M60</f>
        <v>164086462</v>
      </c>
      <c r="N39" s="2">
        <f>+K39</f>
        <v>155683749</v>
      </c>
      <c r="O39" s="2">
        <f>+M40+O60</f>
        <v>166092882</v>
      </c>
      <c r="P39" s="2">
        <f>+O40+P60</f>
        <v>166092882</v>
      </c>
      <c r="Q39" s="2">
        <f>+P40+Q60</f>
        <v>166092882</v>
      </c>
      <c r="R39" s="2">
        <f>+O39</f>
        <v>166092882</v>
      </c>
      <c r="S39" s="2">
        <f>+Q40+S60</f>
        <v>166092882</v>
      </c>
      <c r="T39" s="2">
        <f>+S40+T60</f>
        <v>166092882</v>
      </c>
      <c r="U39" s="2">
        <f>+T40+U60</f>
        <v>166092882</v>
      </c>
      <c r="V39" s="2">
        <f>+S39</f>
        <v>166092882</v>
      </c>
      <c r="W39" s="2">
        <f>+G39</f>
        <v>148894680</v>
      </c>
      <c r="X39" s="2">
        <v>104064868</v>
      </c>
      <c r="Y39" s="2">
        <f>+W39-X39</f>
        <v>44829812</v>
      </c>
      <c r="Z39" s="34">
        <f>+IF(X39&lt;&gt;0,+(Y39/X39)*100,0)</f>
        <v>43.078718939037145</v>
      </c>
      <c r="AA39" s="35">
        <v>104064868</v>
      </c>
    </row>
    <row r="40" spans="1:27" ht="13.5" x14ac:dyDescent="0.25">
      <c r="A40" s="41" t="s">
        <v>62</v>
      </c>
      <c r="B40" s="42" t="s">
        <v>61</v>
      </c>
      <c r="C40" s="43">
        <f>+C38+C39</f>
        <v>145402704</v>
      </c>
      <c r="D40" s="43">
        <f t="shared" ref="D40:AA40" si="4">+D38+D39</f>
        <v>0</v>
      </c>
      <c r="E40" s="44">
        <f t="shared" si="4"/>
        <v>137196184</v>
      </c>
      <c r="F40" s="45">
        <f t="shared" si="4"/>
        <v>137196184</v>
      </c>
      <c r="G40" s="45">
        <f t="shared" si="4"/>
        <v>163077373</v>
      </c>
      <c r="H40" s="45">
        <f t="shared" si="4"/>
        <v>161455872</v>
      </c>
      <c r="I40" s="45">
        <f t="shared" si="4"/>
        <v>155683749</v>
      </c>
      <c r="J40" s="45">
        <f>+I40</f>
        <v>155683749</v>
      </c>
      <c r="K40" s="45">
        <f t="shared" si="4"/>
        <v>162035559</v>
      </c>
      <c r="L40" s="45">
        <f t="shared" si="4"/>
        <v>164086462</v>
      </c>
      <c r="M40" s="45">
        <f t="shared" si="4"/>
        <v>166092882</v>
      </c>
      <c r="N40" s="45">
        <f>+M40</f>
        <v>166092882</v>
      </c>
      <c r="O40" s="45">
        <f t="shared" si="4"/>
        <v>166092882</v>
      </c>
      <c r="P40" s="45">
        <f t="shared" si="4"/>
        <v>166092882</v>
      </c>
      <c r="Q40" s="45">
        <f t="shared" si="4"/>
        <v>166092882</v>
      </c>
      <c r="R40" s="45">
        <f>+Q40</f>
        <v>166092882</v>
      </c>
      <c r="S40" s="45">
        <f t="shared" si="4"/>
        <v>166092882</v>
      </c>
      <c r="T40" s="45">
        <f t="shared" si="4"/>
        <v>166092882</v>
      </c>
      <c r="U40" s="45">
        <f t="shared" si="4"/>
        <v>166092882</v>
      </c>
      <c r="V40" s="45">
        <f>+U40</f>
        <v>166092882</v>
      </c>
      <c r="W40" s="45">
        <f>+V40</f>
        <v>166092882</v>
      </c>
      <c r="X40" s="45">
        <f t="shared" si="4"/>
        <v>125855068</v>
      </c>
      <c r="Y40" s="45">
        <f t="shared" si="4"/>
        <v>40237814</v>
      </c>
      <c r="Z40" s="46">
        <f>+IF(X40&lt;&gt;0,+(Y40/X40)*100,0)</f>
        <v>31.971548416310103</v>
      </c>
      <c r="AA40" s="47">
        <f t="shared" si="4"/>
        <v>137196184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148894680</v>
      </c>
      <c r="J60">
        <v>148894680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-5750000</v>
      </c>
      <c r="F14" s="20">
        <v>-5750000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-2875002</v>
      </c>
      <c r="Y14" s="20">
        <v>2875002</v>
      </c>
      <c r="Z14" s="21">
        <v>-100</v>
      </c>
      <c r="AA14" s="22">
        <v>-5750000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-5750000</v>
      </c>
      <c r="F17" s="28">
        <f t="shared" si="0"/>
        <v>-5750000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-2875002</v>
      </c>
      <c r="Y17" s="28">
        <f t="shared" si="0"/>
        <v>2875002</v>
      </c>
      <c r="Z17" s="29">
        <f>+IF(X17&lt;&gt;0,+(Y17/X17)*100,0)</f>
        <v>-100</v>
      </c>
      <c r="AA17" s="30">
        <f>SUM(AA6:AA16)</f>
        <v>-5750000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-5750000</v>
      </c>
      <c r="F38" s="2">
        <f t="shared" si="3"/>
        <v>-5750000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-2875002</v>
      </c>
      <c r="Y38" s="2">
        <f t="shared" si="3"/>
        <v>2875002</v>
      </c>
      <c r="Z38" s="34">
        <f>+IF(X38&lt;&gt;0,+(Y38/X38)*100,0)</f>
        <v>-100</v>
      </c>
      <c r="AA38" s="35">
        <f>+AA17+AA27+AA36</f>
        <v>-5750000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-5750000</v>
      </c>
      <c r="F40" s="45">
        <f t="shared" si="4"/>
        <v>-5750000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-2875002</v>
      </c>
      <c r="Y40" s="45">
        <f t="shared" si="4"/>
        <v>2875002</v>
      </c>
      <c r="Z40" s="46">
        <f>+IF(X40&lt;&gt;0,+(Y40/X40)*100,0)</f>
        <v>-100</v>
      </c>
      <c r="AA40" s="47">
        <f t="shared" si="4"/>
        <v>-5750000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22197290</v>
      </c>
      <c r="D7" s="18"/>
      <c r="E7" s="19">
        <v>40448361</v>
      </c>
      <c r="F7" s="20">
        <v>40448361</v>
      </c>
      <c r="G7" s="20">
        <v>266685</v>
      </c>
      <c r="H7" s="20">
        <v>2124454</v>
      </c>
      <c r="I7" s="20">
        <v>1996623</v>
      </c>
      <c r="J7" s="20">
        <v>4387762</v>
      </c>
      <c r="K7" s="20">
        <v>1945322</v>
      </c>
      <c r="L7" s="20">
        <v>1929355</v>
      </c>
      <c r="M7" s="20">
        <v>1891438</v>
      </c>
      <c r="N7" s="20">
        <v>5766115</v>
      </c>
      <c r="O7" s="20"/>
      <c r="P7" s="20"/>
      <c r="Q7" s="20"/>
      <c r="R7" s="20"/>
      <c r="S7" s="20"/>
      <c r="T7" s="20"/>
      <c r="U7" s="20"/>
      <c r="V7" s="20"/>
      <c r="W7" s="20">
        <v>10153877</v>
      </c>
      <c r="X7" s="20">
        <v>20224176</v>
      </c>
      <c r="Y7" s="20">
        <v>-10070299</v>
      </c>
      <c r="Z7" s="21">
        <v>-49.793371062435376</v>
      </c>
      <c r="AA7" s="22">
        <v>40448361</v>
      </c>
    </row>
    <row r="8" spans="1:27" ht="13.5" x14ac:dyDescent="0.25">
      <c r="A8" s="23" t="s">
        <v>36</v>
      </c>
      <c r="B8" s="17" t="s">
        <v>32</v>
      </c>
      <c r="C8" s="18">
        <v>2919</v>
      </c>
      <c r="D8" s="18"/>
      <c r="E8" s="19"/>
      <c r="F8" s="20"/>
      <c r="G8" s="20">
        <v>13326</v>
      </c>
      <c r="H8" s="20"/>
      <c r="I8" s="20"/>
      <c r="J8" s="20">
        <v>13326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13326</v>
      </c>
      <c r="X8" s="20"/>
      <c r="Y8" s="20">
        <v>13326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14757120</v>
      </c>
      <c r="F9" s="20">
        <v>14757120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7378560</v>
      </c>
      <c r="Y9" s="20">
        <v>-7378560</v>
      </c>
      <c r="Z9" s="21">
        <v>-100</v>
      </c>
      <c r="AA9" s="22">
        <v>14757120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-202744268</v>
      </c>
      <c r="D14" s="18"/>
      <c r="E14" s="19"/>
      <c r="F14" s="20"/>
      <c r="G14" s="20">
        <v>-18626953</v>
      </c>
      <c r="H14" s="20">
        <v>-32583819</v>
      </c>
      <c r="I14" s="20">
        <v>-35785270</v>
      </c>
      <c r="J14" s="20">
        <v>-86996042</v>
      </c>
      <c r="K14" s="20">
        <v>-29499714</v>
      </c>
      <c r="L14" s="20">
        <v>-18870172</v>
      </c>
      <c r="M14" s="20">
        <v>-22058386</v>
      </c>
      <c r="N14" s="20">
        <v>-70428272</v>
      </c>
      <c r="O14" s="20"/>
      <c r="P14" s="20"/>
      <c r="Q14" s="20"/>
      <c r="R14" s="20"/>
      <c r="S14" s="20"/>
      <c r="T14" s="20"/>
      <c r="U14" s="20"/>
      <c r="V14" s="20"/>
      <c r="W14" s="20">
        <v>-157424314</v>
      </c>
      <c r="X14" s="20"/>
      <c r="Y14" s="20">
        <v>-157424314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-180544059</v>
      </c>
      <c r="D17" s="26">
        <f>SUM(D6:D16)</f>
        <v>0</v>
      </c>
      <c r="E17" s="27">
        <f t="shared" si="0"/>
        <v>55205481</v>
      </c>
      <c r="F17" s="28">
        <f t="shared" si="0"/>
        <v>55205481</v>
      </c>
      <c r="G17" s="28">
        <f t="shared" si="0"/>
        <v>-18346942</v>
      </c>
      <c r="H17" s="28">
        <f t="shared" si="0"/>
        <v>-30459365</v>
      </c>
      <c r="I17" s="28">
        <f t="shared" si="0"/>
        <v>-33788647</v>
      </c>
      <c r="J17" s="28">
        <f t="shared" si="0"/>
        <v>-82594954</v>
      </c>
      <c r="K17" s="28">
        <f t="shared" si="0"/>
        <v>-27554392</v>
      </c>
      <c r="L17" s="28">
        <f t="shared" si="0"/>
        <v>-16940817</v>
      </c>
      <c r="M17" s="28">
        <f t="shared" si="0"/>
        <v>-20166948</v>
      </c>
      <c r="N17" s="28">
        <f t="shared" si="0"/>
        <v>-64662157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-147257111</v>
      </c>
      <c r="X17" s="28">
        <f t="shared" si="0"/>
        <v>27602736</v>
      </c>
      <c r="Y17" s="28">
        <f t="shared" si="0"/>
        <v>-174859847</v>
      </c>
      <c r="Z17" s="29">
        <f>+IF(X17&lt;&gt;0,+(Y17/X17)*100,0)</f>
        <v>-633.48737241119863</v>
      </c>
      <c r="AA17" s="30">
        <f>SUM(AA6:AA16)</f>
        <v>55205481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-27461978</v>
      </c>
      <c r="D26" s="18"/>
      <c r="E26" s="19">
        <v>-16813000</v>
      </c>
      <c r="F26" s="20">
        <v>-16813000</v>
      </c>
      <c r="G26" s="20"/>
      <c r="H26" s="20">
        <v>-414000</v>
      </c>
      <c r="I26" s="20"/>
      <c r="J26" s="20">
        <v>-414000</v>
      </c>
      <c r="K26" s="20">
        <v>-3822070</v>
      </c>
      <c r="L26" s="20"/>
      <c r="M26" s="20">
        <v>-5464399</v>
      </c>
      <c r="N26" s="20">
        <v>-9286469</v>
      </c>
      <c r="O26" s="20"/>
      <c r="P26" s="20"/>
      <c r="Q26" s="20"/>
      <c r="R26" s="20"/>
      <c r="S26" s="20"/>
      <c r="T26" s="20"/>
      <c r="U26" s="20"/>
      <c r="V26" s="20"/>
      <c r="W26" s="20">
        <v>-9700469</v>
      </c>
      <c r="X26" s="20">
        <v>-8406498</v>
      </c>
      <c r="Y26" s="20">
        <v>-1293971</v>
      </c>
      <c r="Z26" s="21">
        <v>15.392509461133519</v>
      </c>
      <c r="AA26" s="22">
        <v>-16813000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-27461978</v>
      </c>
      <c r="D27" s="26">
        <f>SUM(D21:D26)</f>
        <v>0</v>
      </c>
      <c r="E27" s="27">
        <f t="shared" si="1"/>
        <v>-16813000</v>
      </c>
      <c r="F27" s="28">
        <f t="shared" si="1"/>
        <v>-16813000</v>
      </c>
      <c r="G27" s="28">
        <f t="shared" si="1"/>
        <v>0</v>
      </c>
      <c r="H27" s="28">
        <f t="shared" si="1"/>
        <v>-414000</v>
      </c>
      <c r="I27" s="28">
        <f t="shared" si="1"/>
        <v>0</v>
      </c>
      <c r="J27" s="28">
        <f t="shared" si="1"/>
        <v>-414000</v>
      </c>
      <c r="K27" s="28">
        <f t="shared" si="1"/>
        <v>-3822070</v>
      </c>
      <c r="L27" s="28">
        <f t="shared" si="1"/>
        <v>0</v>
      </c>
      <c r="M27" s="28">
        <f t="shared" si="1"/>
        <v>-5464399</v>
      </c>
      <c r="N27" s="28">
        <f t="shared" si="1"/>
        <v>-9286469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-9700469</v>
      </c>
      <c r="X27" s="28">
        <f t="shared" si="1"/>
        <v>-8406498</v>
      </c>
      <c r="Y27" s="28">
        <f t="shared" si="1"/>
        <v>-1293971</v>
      </c>
      <c r="Z27" s="29">
        <f>+IF(X27&lt;&gt;0,+(Y27/X27)*100,0)</f>
        <v>15.392509461133519</v>
      </c>
      <c r="AA27" s="30">
        <f>SUM(AA21:AA26)</f>
        <v>-16813000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-208006037</v>
      </c>
      <c r="D38" s="32">
        <f>+D17+D27+D36</f>
        <v>0</v>
      </c>
      <c r="E38" s="33">
        <f t="shared" si="3"/>
        <v>38392481</v>
      </c>
      <c r="F38" s="2">
        <f t="shared" si="3"/>
        <v>38392481</v>
      </c>
      <c r="G38" s="2">
        <f t="shared" si="3"/>
        <v>-18346942</v>
      </c>
      <c r="H38" s="2">
        <f t="shared" si="3"/>
        <v>-30873365</v>
      </c>
      <c r="I38" s="2">
        <f t="shared" si="3"/>
        <v>-33788647</v>
      </c>
      <c r="J38" s="2">
        <f t="shared" si="3"/>
        <v>-83008954</v>
      </c>
      <c r="K38" s="2">
        <f t="shared" si="3"/>
        <v>-31376462</v>
      </c>
      <c r="L38" s="2">
        <f t="shared" si="3"/>
        <v>-16940817</v>
      </c>
      <c r="M38" s="2">
        <f t="shared" si="3"/>
        <v>-25631347</v>
      </c>
      <c r="N38" s="2">
        <f t="shared" si="3"/>
        <v>-73948626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-156957580</v>
      </c>
      <c r="X38" s="2">
        <f t="shared" si="3"/>
        <v>19196238</v>
      </c>
      <c r="Y38" s="2">
        <f t="shared" si="3"/>
        <v>-176153818</v>
      </c>
      <c r="Z38" s="34">
        <f>+IF(X38&lt;&gt;0,+(Y38/X38)*100,0)</f>
        <v>-917.6476036606756</v>
      </c>
      <c r="AA38" s="35">
        <f>+AA17+AA27+AA36</f>
        <v>38392481</v>
      </c>
    </row>
    <row r="39" spans="1:27" ht="13.5" x14ac:dyDescent="0.25">
      <c r="A39" s="23" t="s">
        <v>60</v>
      </c>
      <c r="B39" s="17"/>
      <c r="C39" s="32">
        <v>-283301971</v>
      </c>
      <c r="D39" s="32"/>
      <c r="E39" s="33"/>
      <c r="F39" s="2"/>
      <c r="G39" s="2">
        <v>-491308010</v>
      </c>
      <c r="H39" s="2">
        <f>+G40+H60</f>
        <v>-509654952</v>
      </c>
      <c r="I39" s="2">
        <f>+H40+I60</f>
        <v>-540528317</v>
      </c>
      <c r="J39" s="2">
        <f>+G39</f>
        <v>-491308010</v>
      </c>
      <c r="K39" s="2">
        <f>+I40+K60</f>
        <v>-574316964</v>
      </c>
      <c r="L39" s="2">
        <f>+K40+L60</f>
        <v>-605693426</v>
      </c>
      <c r="M39" s="2">
        <f>+L40+M60</f>
        <v>-622634243</v>
      </c>
      <c r="N39" s="2">
        <f>+K39</f>
        <v>-574316964</v>
      </c>
      <c r="O39" s="2">
        <f>+M40+O60</f>
        <v>-648265590</v>
      </c>
      <c r="P39" s="2">
        <f>+O40+P60</f>
        <v>-648265590</v>
      </c>
      <c r="Q39" s="2">
        <f>+P40+Q60</f>
        <v>-648265590</v>
      </c>
      <c r="R39" s="2">
        <f>+O39</f>
        <v>-648265590</v>
      </c>
      <c r="S39" s="2">
        <f>+Q40+S60</f>
        <v>-648265590</v>
      </c>
      <c r="T39" s="2">
        <f>+S40+T60</f>
        <v>-648265590</v>
      </c>
      <c r="U39" s="2">
        <f>+T40+U60</f>
        <v>-648265590</v>
      </c>
      <c r="V39" s="2">
        <f>+S39</f>
        <v>-648265590</v>
      </c>
      <c r="W39" s="2">
        <f>+G39</f>
        <v>-491308010</v>
      </c>
      <c r="X39" s="2"/>
      <c r="Y39" s="2">
        <f>+W39-X39</f>
        <v>-491308010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-491308008</v>
      </c>
      <c r="D40" s="43">
        <f t="shared" ref="D40:AA40" si="4">+D38+D39</f>
        <v>0</v>
      </c>
      <c r="E40" s="44">
        <f t="shared" si="4"/>
        <v>38392481</v>
      </c>
      <c r="F40" s="45">
        <f t="shared" si="4"/>
        <v>38392481</v>
      </c>
      <c r="G40" s="45">
        <f t="shared" si="4"/>
        <v>-509654952</v>
      </c>
      <c r="H40" s="45">
        <f t="shared" si="4"/>
        <v>-540528317</v>
      </c>
      <c r="I40" s="45">
        <f t="shared" si="4"/>
        <v>-574316964</v>
      </c>
      <c r="J40" s="45">
        <f>+I40</f>
        <v>-574316964</v>
      </c>
      <c r="K40" s="45">
        <f t="shared" si="4"/>
        <v>-605693426</v>
      </c>
      <c r="L40" s="45">
        <f t="shared" si="4"/>
        <v>-622634243</v>
      </c>
      <c r="M40" s="45">
        <f t="shared" si="4"/>
        <v>-648265590</v>
      </c>
      <c r="N40" s="45">
        <f>+M40</f>
        <v>-648265590</v>
      </c>
      <c r="O40" s="45">
        <f t="shared" si="4"/>
        <v>-648265590</v>
      </c>
      <c r="P40" s="45">
        <f t="shared" si="4"/>
        <v>-648265590</v>
      </c>
      <c r="Q40" s="45">
        <f t="shared" si="4"/>
        <v>-648265590</v>
      </c>
      <c r="R40" s="45">
        <f>+Q40</f>
        <v>-648265590</v>
      </c>
      <c r="S40" s="45">
        <f t="shared" si="4"/>
        <v>-648265590</v>
      </c>
      <c r="T40" s="45">
        <f t="shared" si="4"/>
        <v>-648265590</v>
      </c>
      <c r="U40" s="45">
        <f t="shared" si="4"/>
        <v>-648265590</v>
      </c>
      <c r="V40" s="45">
        <f>+U40</f>
        <v>-648265590</v>
      </c>
      <c r="W40" s="45">
        <f>+V40</f>
        <v>-648265590</v>
      </c>
      <c r="X40" s="45">
        <f t="shared" si="4"/>
        <v>19196238</v>
      </c>
      <c r="Y40" s="45">
        <f t="shared" si="4"/>
        <v>-667461828</v>
      </c>
      <c r="Z40" s="46">
        <f>+IF(X40&lt;&gt;0,+(Y40/X40)*100,0)</f>
        <v>-3477.0449709990053</v>
      </c>
      <c r="AA40" s="47">
        <f t="shared" si="4"/>
        <v>38392481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-491308010</v>
      </c>
      <c r="J60">
        <v>-491308010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-36448149</v>
      </c>
      <c r="D7" s="18"/>
      <c r="E7" s="19">
        <v>76906547</v>
      </c>
      <c r="F7" s="20">
        <v>76906547</v>
      </c>
      <c r="G7" s="20"/>
      <c r="H7" s="20">
        <v>-21378485</v>
      </c>
      <c r="I7" s="20">
        <v>-1219335</v>
      </c>
      <c r="J7" s="20">
        <v>-22597820</v>
      </c>
      <c r="K7" s="20">
        <v>-1939323</v>
      </c>
      <c r="L7" s="20">
        <v>-162960</v>
      </c>
      <c r="M7" s="20">
        <v>-23972414</v>
      </c>
      <c r="N7" s="20">
        <v>-26074697</v>
      </c>
      <c r="O7" s="20"/>
      <c r="P7" s="20"/>
      <c r="Q7" s="20"/>
      <c r="R7" s="20"/>
      <c r="S7" s="20"/>
      <c r="T7" s="20"/>
      <c r="U7" s="20"/>
      <c r="V7" s="20"/>
      <c r="W7" s="20">
        <v>-48672517</v>
      </c>
      <c r="X7" s="20">
        <v>38453274</v>
      </c>
      <c r="Y7" s="20">
        <v>-87125791</v>
      </c>
      <c r="Z7" s="21">
        <v>-226.57574228920012</v>
      </c>
      <c r="AA7" s="22">
        <v>76906547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917000</v>
      </c>
      <c r="F9" s="20">
        <v>917000</v>
      </c>
      <c r="G9" s="20"/>
      <c r="H9" s="20">
        <v>-1596500</v>
      </c>
      <c r="I9" s="20"/>
      <c r="J9" s="20">
        <v>-1596500</v>
      </c>
      <c r="K9" s="20"/>
      <c r="L9" s="20"/>
      <c r="M9" s="20">
        <v>-917000</v>
      </c>
      <c r="N9" s="20">
        <v>-917000</v>
      </c>
      <c r="O9" s="20"/>
      <c r="P9" s="20"/>
      <c r="Q9" s="20"/>
      <c r="R9" s="20"/>
      <c r="S9" s="20"/>
      <c r="T9" s="20"/>
      <c r="U9" s="20"/>
      <c r="V9" s="20"/>
      <c r="W9" s="20">
        <v>-2513500</v>
      </c>
      <c r="X9" s="20">
        <v>458502</v>
      </c>
      <c r="Y9" s="20">
        <v>-2972002</v>
      </c>
      <c r="Z9" s="21">
        <v>-648.19826303920149</v>
      </c>
      <c r="AA9" s="22">
        <v>917000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-1100000</v>
      </c>
      <c r="I10" s="20"/>
      <c r="J10" s="20">
        <v>-1100000</v>
      </c>
      <c r="K10" s="20"/>
      <c r="L10" s="20"/>
      <c r="M10" s="20">
        <v>-1000000</v>
      </c>
      <c r="N10" s="20">
        <v>-1000000</v>
      </c>
      <c r="O10" s="20"/>
      <c r="P10" s="20"/>
      <c r="Q10" s="20"/>
      <c r="R10" s="20"/>
      <c r="S10" s="20"/>
      <c r="T10" s="20"/>
      <c r="U10" s="20"/>
      <c r="V10" s="20"/>
      <c r="W10" s="20">
        <v>-2100000</v>
      </c>
      <c r="X10" s="20">
        <v>1500000</v>
      </c>
      <c r="Y10" s="20">
        <v>-3600000</v>
      </c>
      <c r="Z10" s="21">
        <v>-240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-70565960</v>
      </c>
      <c r="F14" s="20">
        <v>-70565960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-35282988</v>
      </c>
      <c r="Y14" s="20">
        <v>35282988</v>
      </c>
      <c r="Z14" s="21">
        <v>-100</v>
      </c>
      <c r="AA14" s="22">
        <v>-70565960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-36448149</v>
      </c>
      <c r="D17" s="26">
        <f>SUM(D6:D16)</f>
        <v>0</v>
      </c>
      <c r="E17" s="27">
        <f t="shared" si="0"/>
        <v>10257587</v>
      </c>
      <c r="F17" s="28">
        <f t="shared" si="0"/>
        <v>10257587</v>
      </c>
      <c r="G17" s="28">
        <f t="shared" si="0"/>
        <v>0</v>
      </c>
      <c r="H17" s="28">
        <f t="shared" si="0"/>
        <v>-24074985</v>
      </c>
      <c r="I17" s="28">
        <f t="shared" si="0"/>
        <v>-1219335</v>
      </c>
      <c r="J17" s="28">
        <f t="shared" si="0"/>
        <v>-25294320</v>
      </c>
      <c r="K17" s="28">
        <f t="shared" si="0"/>
        <v>-1939323</v>
      </c>
      <c r="L17" s="28">
        <f t="shared" si="0"/>
        <v>-162960</v>
      </c>
      <c r="M17" s="28">
        <f t="shared" si="0"/>
        <v>-25889414</v>
      </c>
      <c r="N17" s="28">
        <f t="shared" si="0"/>
        <v>-27991697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-53286017</v>
      </c>
      <c r="X17" s="28">
        <f t="shared" si="0"/>
        <v>5128788</v>
      </c>
      <c r="Y17" s="28">
        <f t="shared" si="0"/>
        <v>-58414805</v>
      </c>
      <c r="Z17" s="29">
        <f>+IF(X17&lt;&gt;0,+(Y17/X17)*100,0)</f>
        <v>-1138.959243392396</v>
      </c>
      <c r="AA17" s="30">
        <f>SUM(AA6:AA16)</f>
        <v>10257587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-3916999</v>
      </c>
      <c r="F26" s="20">
        <v>-3916999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-1958502</v>
      </c>
      <c r="Y26" s="20">
        <v>1958502</v>
      </c>
      <c r="Z26" s="21">
        <v>-100</v>
      </c>
      <c r="AA26" s="22">
        <v>-3916999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-3916999</v>
      </c>
      <c r="F27" s="28">
        <f t="shared" si="1"/>
        <v>-3916999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-1958502</v>
      </c>
      <c r="Y27" s="28">
        <f t="shared" si="1"/>
        <v>1958502</v>
      </c>
      <c r="Z27" s="29">
        <f>+IF(X27&lt;&gt;0,+(Y27/X27)*100,0)</f>
        <v>-100</v>
      </c>
      <c r="AA27" s="30">
        <f>SUM(AA21:AA26)</f>
        <v>-3916999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-36448149</v>
      </c>
      <c r="D38" s="32">
        <f>+D17+D27+D36</f>
        <v>0</v>
      </c>
      <c r="E38" s="33">
        <f t="shared" si="3"/>
        <v>6340588</v>
      </c>
      <c r="F38" s="2">
        <f t="shared" si="3"/>
        <v>6340588</v>
      </c>
      <c r="G38" s="2">
        <f t="shared" si="3"/>
        <v>0</v>
      </c>
      <c r="H38" s="2">
        <f t="shared" si="3"/>
        <v>-24074985</v>
      </c>
      <c r="I38" s="2">
        <f t="shared" si="3"/>
        <v>-1219335</v>
      </c>
      <c r="J38" s="2">
        <f t="shared" si="3"/>
        <v>-25294320</v>
      </c>
      <c r="K38" s="2">
        <f t="shared" si="3"/>
        <v>-1939323</v>
      </c>
      <c r="L38" s="2">
        <f t="shared" si="3"/>
        <v>-162960</v>
      </c>
      <c r="M38" s="2">
        <f t="shared" si="3"/>
        <v>-25889414</v>
      </c>
      <c r="N38" s="2">
        <f t="shared" si="3"/>
        <v>-27991697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-53286017</v>
      </c>
      <c r="X38" s="2">
        <f t="shared" si="3"/>
        <v>3170286</v>
      </c>
      <c r="Y38" s="2">
        <f t="shared" si="3"/>
        <v>-56456303</v>
      </c>
      <c r="Z38" s="34">
        <f>+IF(X38&lt;&gt;0,+(Y38/X38)*100,0)</f>
        <v>-1780.7952657899004</v>
      </c>
      <c r="AA38" s="35">
        <f>+AA17+AA27+AA36</f>
        <v>6340588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-24074985</v>
      </c>
      <c r="J39" s="2">
        <f>+G39</f>
        <v>0</v>
      </c>
      <c r="K39" s="2">
        <f>+I40+K60</f>
        <v>-25294320</v>
      </c>
      <c r="L39" s="2">
        <f>+K40+L60</f>
        <v>-27233643</v>
      </c>
      <c r="M39" s="2">
        <f>+L40+M60</f>
        <v>-27396603</v>
      </c>
      <c r="N39" s="2">
        <f>+K39</f>
        <v>-25294320</v>
      </c>
      <c r="O39" s="2">
        <f>+M40+O60</f>
        <v>-53286017</v>
      </c>
      <c r="P39" s="2">
        <f>+O40+P60</f>
        <v>-53286017</v>
      </c>
      <c r="Q39" s="2">
        <f>+P40+Q60</f>
        <v>-53286017</v>
      </c>
      <c r="R39" s="2">
        <f>+O39</f>
        <v>-53286017</v>
      </c>
      <c r="S39" s="2">
        <f>+Q40+S60</f>
        <v>-53286017</v>
      </c>
      <c r="T39" s="2">
        <f>+S40+T60</f>
        <v>-53286017</v>
      </c>
      <c r="U39" s="2">
        <f>+T40+U60</f>
        <v>-53286017</v>
      </c>
      <c r="V39" s="2">
        <f>+S39</f>
        <v>-53286017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-36448149</v>
      </c>
      <c r="D40" s="43">
        <f t="shared" ref="D40:AA40" si="4">+D38+D39</f>
        <v>0</v>
      </c>
      <c r="E40" s="44">
        <f t="shared" si="4"/>
        <v>6340588</v>
      </c>
      <c r="F40" s="45">
        <f t="shared" si="4"/>
        <v>6340588</v>
      </c>
      <c r="G40" s="45">
        <f t="shared" si="4"/>
        <v>0</v>
      </c>
      <c r="H40" s="45">
        <f t="shared" si="4"/>
        <v>-24074985</v>
      </c>
      <c r="I40" s="45">
        <f t="shared" si="4"/>
        <v>-25294320</v>
      </c>
      <c r="J40" s="45">
        <f>+I40</f>
        <v>-25294320</v>
      </c>
      <c r="K40" s="45">
        <f t="shared" si="4"/>
        <v>-27233643</v>
      </c>
      <c r="L40" s="45">
        <f t="shared" si="4"/>
        <v>-27396603</v>
      </c>
      <c r="M40" s="45">
        <f t="shared" si="4"/>
        <v>-53286017</v>
      </c>
      <c r="N40" s="45">
        <f>+M40</f>
        <v>-53286017</v>
      </c>
      <c r="O40" s="45">
        <f t="shared" si="4"/>
        <v>-53286017</v>
      </c>
      <c r="P40" s="45">
        <f t="shared" si="4"/>
        <v>-53286017</v>
      </c>
      <c r="Q40" s="45">
        <f t="shared" si="4"/>
        <v>-53286017</v>
      </c>
      <c r="R40" s="45">
        <f>+Q40</f>
        <v>-53286017</v>
      </c>
      <c r="S40" s="45">
        <f t="shared" si="4"/>
        <v>-53286017</v>
      </c>
      <c r="T40" s="45">
        <f t="shared" si="4"/>
        <v>-53286017</v>
      </c>
      <c r="U40" s="45">
        <f t="shared" si="4"/>
        <v>-53286017</v>
      </c>
      <c r="V40" s="45">
        <f>+U40</f>
        <v>-53286017</v>
      </c>
      <c r="W40" s="45">
        <f>+V40</f>
        <v>-53286017</v>
      </c>
      <c r="X40" s="45">
        <f t="shared" si="4"/>
        <v>3170286</v>
      </c>
      <c r="Y40" s="45">
        <f t="shared" si="4"/>
        <v>-56456303</v>
      </c>
      <c r="Z40" s="46">
        <f>+IF(X40&lt;&gt;0,+(Y40/X40)*100,0)</f>
        <v>-1780.7952657899004</v>
      </c>
      <c r="AA40" s="47">
        <f t="shared" si="4"/>
        <v>6340588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-14773000</v>
      </c>
      <c r="F14" s="20">
        <v>-14773000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-7386498</v>
      </c>
      <c r="Y14" s="20">
        <v>7386498</v>
      </c>
      <c r="Z14" s="21">
        <v>-100</v>
      </c>
      <c r="AA14" s="22">
        <v>-14773000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-14773000</v>
      </c>
      <c r="F17" s="28">
        <f t="shared" si="0"/>
        <v>-14773000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-7386498</v>
      </c>
      <c r="Y17" s="28">
        <f t="shared" si="0"/>
        <v>7386498</v>
      </c>
      <c r="Z17" s="29">
        <f>+IF(X17&lt;&gt;0,+(Y17/X17)*100,0)</f>
        <v>-100</v>
      </c>
      <c r="AA17" s="30">
        <f>SUM(AA6:AA16)</f>
        <v>-14773000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-14773000</v>
      </c>
      <c r="F38" s="2">
        <f t="shared" si="3"/>
        <v>-14773000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-7386498</v>
      </c>
      <c r="Y38" s="2">
        <f t="shared" si="3"/>
        <v>7386498</v>
      </c>
      <c r="Z38" s="34">
        <f>+IF(X38&lt;&gt;0,+(Y38/X38)*100,0)</f>
        <v>-100</v>
      </c>
      <c r="AA38" s="35">
        <f>+AA17+AA27+AA36</f>
        <v>-14773000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-14773000</v>
      </c>
      <c r="F40" s="45">
        <f t="shared" si="4"/>
        <v>-14773000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-7386498</v>
      </c>
      <c r="Y40" s="45">
        <f t="shared" si="4"/>
        <v>7386498</v>
      </c>
      <c r="Z40" s="46">
        <f>+IF(X40&lt;&gt;0,+(Y40/X40)*100,0)</f>
        <v>-100</v>
      </c>
      <c r="AA40" s="47">
        <f t="shared" si="4"/>
        <v>-14773000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11643000</v>
      </c>
      <c r="F9" s="20">
        <v>11643000</v>
      </c>
      <c r="G9" s="20">
        <v>3000000</v>
      </c>
      <c r="H9" s="20"/>
      <c r="I9" s="20"/>
      <c r="J9" s="20">
        <v>3000000</v>
      </c>
      <c r="K9" s="20"/>
      <c r="L9" s="20">
        <v>6000000</v>
      </c>
      <c r="M9" s="20">
        <v>9000000</v>
      </c>
      <c r="N9" s="20">
        <v>15000000</v>
      </c>
      <c r="O9" s="20"/>
      <c r="P9" s="20"/>
      <c r="Q9" s="20"/>
      <c r="R9" s="20"/>
      <c r="S9" s="20"/>
      <c r="T9" s="20"/>
      <c r="U9" s="20"/>
      <c r="V9" s="20"/>
      <c r="W9" s="20">
        <v>18000000</v>
      </c>
      <c r="X9" s="20">
        <v>5821500</v>
      </c>
      <c r="Y9" s="20">
        <v>12178500</v>
      </c>
      <c r="Z9" s="21">
        <v>209.19866013913941</v>
      </c>
      <c r="AA9" s="22">
        <v>11643000</v>
      </c>
    </row>
    <row r="10" spans="1:27" ht="13.5" x14ac:dyDescent="0.25">
      <c r="A10" s="23" t="s">
        <v>38</v>
      </c>
      <c r="B10" s="17" t="s">
        <v>6</v>
      </c>
      <c r="C10" s="18">
        <v>1685295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-11643000</v>
      </c>
      <c r="F14" s="20">
        <v>-11643000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-5821500</v>
      </c>
      <c r="Y14" s="20">
        <v>5821500</v>
      </c>
      <c r="Z14" s="21">
        <v>-100</v>
      </c>
      <c r="AA14" s="22">
        <v>-11643000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1685295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3000000</v>
      </c>
      <c r="H17" s="28">
        <f t="shared" si="0"/>
        <v>0</v>
      </c>
      <c r="I17" s="28">
        <f t="shared" si="0"/>
        <v>0</v>
      </c>
      <c r="J17" s="28">
        <f t="shared" si="0"/>
        <v>3000000</v>
      </c>
      <c r="K17" s="28">
        <f t="shared" si="0"/>
        <v>0</v>
      </c>
      <c r="L17" s="28">
        <f t="shared" si="0"/>
        <v>6000000</v>
      </c>
      <c r="M17" s="28">
        <f t="shared" si="0"/>
        <v>9000000</v>
      </c>
      <c r="N17" s="28">
        <f t="shared" si="0"/>
        <v>15000000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18000000</v>
      </c>
      <c r="X17" s="28">
        <f t="shared" si="0"/>
        <v>0</v>
      </c>
      <c r="Y17" s="28">
        <f t="shared" si="0"/>
        <v>18000000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1685295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3000000</v>
      </c>
      <c r="H38" s="2">
        <f t="shared" si="3"/>
        <v>0</v>
      </c>
      <c r="I38" s="2">
        <f t="shared" si="3"/>
        <v>0</v>
      </c>
      <c r="J38" s="2">
        <f t="shared" si="3"/>
        <v>3000000</v>
      </c>
      <c r="K38" s="2">
        <f t="shared" si="3"/>
        <v>0</v>
      </c>
      <c r="L38" s="2">
        <f t="shared" si="3"/>
        <v>6000000</v>
      </c>
      <c r="M38" s="2">
        <f t="shared" si="3"/>
        <v>9000000</v>
      </c>
      <c r="N38" s="2">
        <f t="shared" si="3"/>
        <v>15000000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18000000</v>
      </c>
      <c r="X38" s="2">
        <f t="shared" si="3"/>
        <v>0</v>
      </c>
      <c r="Y38" s="2">
        <f t="shared" si="3"/>
        <v>18000000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3000000</v>
      </c>
      <c r="I39" s="2">
        <f>+H40+I60</f>
        <v>3000000</v>
      </c>
      <c r="J39" s="2">
        <f>+G39</f>
        <v>0</v>
      </c>
      <c r="K39" s="2">
        <f>+I40+K60</f>
        <v>3000000</v>
      </c>
      <c r="L39" s="2">
        <f>+K40+L60</f>
        <v>3000000</v>
      </c>
      <c r="M39" s="2">
        <f>+L40+M60</f>
        <v>9000000</v>
      </c>
      <c r="N39" s="2">
        <f>+K39</f>
        <v>3000000</v>
      </c>
      <c r="O39" s="2">
        <f>+M40+O60</f>
        <v>18000000</v>
      </c>
      <c r="P39" s="2">
        <f>+O40+P60</f>
        <v>18000000</v>
      </c>
      <c r="Q39" s="2">
        <f>+P40+Q60</f>
        <v>18000000</v>
      </c>
      <c r="R39" s="2">
        <f>+O39</f>
        <v>18000000</v>
      </c>
      <c r="S39" s="2">
        <f>+Q40+S60</f>
        <v>18000000</v>
      </c>
      <c r="T39" s="2">
        <f>+S40+T60</f>
        <v>18000000</v>
      </c>
      <c r="U39" s="2">
        <f>+T40+U60</f>
        <v>18000000</v>
      </c>
      <c r="V39" s="2">
        <f>+S39</f>
        <v>18000000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1685295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3000000</v>
      </c>
      <c r="H40" s="45">
        <f t="shared" si="4"/>
        <v>3000000</v>
      </c>
      <c r="I40" s="45">
        <f t="shared" si="4"/>
        <v>3000000</v>
      </c>
      <c r="J40" s="45">
        <f>+I40</f>
        <v>3000000</v>
      </c>
      <c r="K40" s="45">
        <f t="shared" si="4"/>
        <v>3000000</v>
      </c>
      <c r="L40" s="45">
        <f t="shared" si="4"/>
        <v>9000000</v>
      </c>
      <c r="M40" s="45">
        <f t="shared" si="4"/>
        <v>18000000</v>
      </c>
      <c r="N40" s="45">
        <f>+M40</f>
        <v>18000000</v>
      </c>
      <c r="O40" s="45">
        <f t="shared" si="4"/>
        <v>18000000</v>
      </c>
      <c r="P40" s="45">
        <f t="shared" si="4"/>
        <v>18000000</v>
      </c>
      <c r="Q40" s="45">
        <f t="shared" si="4"/>
        <v>18000000</v>
      </c>
      <c r="R40" s="45">
        <f>+Q40</f>
        <v>18000000</v>
      </c>
      <c r="S40" s="45">
        <f t="shared" si="4"/>
        <v>18000000</v>
      </c>
      <c r="T40" s="45">
        <f t="shared" si="4"/>
        <v>18000000</v>
      </c>
      <c r="U40" s="45">
        <f t="shared" si="4"/>
        <v>18000000</v>
      </c>
      <c r="V40" s="45">
        <f>+U40</f>
        <v>18000000</v>
      </c>
      <c r="W40" s="45">
        <f>+V40</f>
        <v>18000000</v>
      </c>
      <c r="X40" s="45">
        <f t="shared" si="4"/>
        <v>0</v>
      </c>
      <c r="Y40" s="45">
        <f t="shared" si="4"/>
        <v>18000000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6701000</v>
      </c>
      <c r="F9" s="20">
        <v>6701000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3350502</v>
      </c>
      <c r="Y9" s="20">
        <v>-3350502</v>
      </c>
      <c r="Z9" s="21">
        <v>-100</v>
      </c>
      <c r="AA9" s="22">
        <v>6701000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/>
      <c r="Y10" s="20">
        <v>2000000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-1381294</v>
      </c>
      <c r="F14" s="20">
        <v>-1381294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-690654</v>
      </c>
      <c r="Y14" s="20">
        <v>690654</v>
      </c>
      <c r="Z14" s="21">
        <v>-100</v>
      </c>
      <c r="AA14" s="22">
        <v>-1381294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5319706</v>
      </c>
      <c r="F17" s="28">
        <f t="shared" si="0"/>
        <v>5319706</v>
      </c>
      <c r="G17" s="28">
        <f t="shared" si="0"/>
        <v>2000000</v>
      </c>
      <c r="H17" s="28">
        <f t="shared" si="0"/>
        <v>0</v>
      </c>
      <c r="I17" s="28">
        <f t="shared" si="0"/>
        <v>0</v>
      </c>
      <c r="J17" s="28">
        <f t="shared" si="0"/>
        <v>2000000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2000000</v>
      </c>
      <c r="X17" s="28">
        <f t="shared" si="0"/>
        <v>2659848</v>
      </c>
      <c r="Y17" s="28">
        <f t="shared" si="0"/>
        <v>-659848</v>
      </c>
      <c r="Z17" s="29">
        <f>+IF(X17&lt;&gt;0,+(Y17/X17)*100,0)</f>
        <v>-24.807733374237927</v>
      </c>
      <c r="AA17" s="30">
        <f>SUM(AA6:AA16)</f>
        <v>5319706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5319706</v>
      </c>
      <c r="F38" s="2">
        <f t="shared" si="3"/>
        <v>5319706</v>
      </c>
      <c r="G38" s="2">
        <f t="shared" si="3"/>
        <v>2000000</v>
      </c>
      <c r="H38" s="2">
        <f t="shared" si="3"/>
        <v>0</v>
      </c>
      <c r="I38" s="2">
        <f t="shared" si="3"/>
        <v>0</v>
      </c>
      <c r="J38" s="2">
        <f t="shared" si="3"/>
        <v>2000000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2000000</v>
      </c>
      <c r="X38" s="2">
        <f t="shared" si="3"/>
        <v>2659848</v>
      </c>
      <c r="Y38" s="2">
        <f t="shared" si="3"/>
        <v>-659848</v>
      </c>
      <c r="Z38" s="34">
        <f>+IF(X38&lt;&gt;0,+(Y38/X38)*100,0)</f>
        <v>-24.807733374237927</v>
      </c>
      <c r="AA38" s="35">
        <f>+AA17+AA27+AA36</f>
        <v>5319706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2000000</v>
      </c>
      <c r="I39" s="2">
        <f>+H40+I60</f>
        <v>2000000</v>
      </c>
      <c r="J39" s="2">
        <f>+G39</f>
        <v>0</v>
      </c>
      <c r="K39" s="2">
        <f>+I40+K60</f>
        <v>2000000</v>
      </c>
      <c r="L39" s="2">
        <f>+K40+L60</f>
        <v>2000000</v>
      </c>
      <c r="M39" s="2">
        <f>+L40+M60</f>
        <v>2000000</v>
      </c>
      <c r="N39" s="2">
        <f>+K39</f>
        <v>2000000</v>
      </c>
      <c r="O39" s="2">
        <f>+M40+O60</f>
        <v>2000000</v>
      </c>
      <c r="P39" s="2">
        <f>+O40+P60</f>
        <v>2000000</v>
      </c>
      <c r="Q39" s="2">
        <f>+P40+Q60</f>
        <v>2000000</v>
      </c>
      <c r="R39" s="2">
        <f>+O39</f>
        <v>2000000</v>
      </c>
      <c r="S39" s="2">
        <f>+Q40+S60</f>
        <v>2000000</v>
      </c>
      <c r="T39" s="2">
        <f>+S40+T60</f>
        <v>2000000</v>
      </c>
      <c r="U39" s="2">
        <f>+T40+U60</f>
        <v>2000000</v>
      </c>
      <c r="V39" s="2">
        <f>+S39</f>
        <v>2000000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5319706</v>
      </c>
      <c r="F40" s="45">
        <f t="shared" si="4"/>
        <v>5319706</v>
      </c>
      <c r="G40" s="45">
        <f t="shared" si="4"/>
        <v>2000000</v>
      </c>
      <c r="H40" s="45">
        <f t="shared" si="4"/>
        <v>2000000</v>
      </c>
      <c r="I40" s="45">
        <f t="shared" si="4"/>
        <v>2000000</v>
      </c>
      <c r="J40" s="45">
        <f>+I40</f>
        <v>2000000</v>
      </c>
      <c r="K40" s="45">
        <f t="shared" si="4"/>
        <v>2000000</v>
      </c>
      <c r="L40" s="45">
        <f t="shared" si="4"/>
        <v>2000000</v>
      </c>
      <c r="M40" s="45">
        <f t="shared" si="4"/>
        <v>2000000</v>
      </c>
      <c r="N40" s="45">
        <f>+M40</f>
        <v>2000000</v>
      </c>
      <c r="O40" s="45">
        <f t="shared" si="4"/>
        <v>2000000</v>
      </c>
      <c r="P40" s="45">
        <f t="shared" si="4"/>
        <v>2000000</v>
      </c>
      <c r="Q40" s="45">
        <f t="shared" si="4"/>
        <v>2000000</v>
      </c>
      <c r="R40" s="45">
        <f>+Q40</f>
        <v>2000000</v>
      </c>
      <c r="S40" s="45">
        <f t="shared" si="4"/>
        <v>2000000</v>
      </c>
      <c r="T40" s="45">
        <f t="shared" si="4"/>
        <v>2000000</v>
      </c>
      <c r="U40" s="45">
        <f t="shared" si="4"/>
        <v>2000000</v>
      </c>
      <c r="V40" s="45">
        <f>+U40</f>
        <v>2000000</v>
      </c>
      <c r="W40" s="45">
        <f>+V40</f>
        <v>2000000</v>
      </c>
      <c r="X40" s="45">
        <f t="shared" si="4"/>
        <v>2659848</v>
      </c>
      <c r="Y40" s="45">
        <f t="shared" si="4"/>
        <v>-659848</v>
      </c>
      <c r="Z40" s="46">
        <f>+IF(X40&lt;&gt;0,+(Y40/X40)*100,0)</f>
        <v>-24.807733374237927</v>
      </c>
      <c r="AA40" s="47">
        <f t="shared" si="4"/>
        <v>5319706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79658980</v>
      </c>
      <c r="D7" s="18"/>
      <c r="E7" s="19">
        <v>314538064</v>
      </c>
      <c r="F7" s="20">
        <v>314538064</v>
      </c>
      <c r="G7" s="20">
        <v>743899</v>
      </c>
      <c r="H7" s="20">
        <v>8430658</v>
      </c>
      <c r="I7" s="20">
        <v>8276117</v>
      </c>
      <c r="J7" s="20">
        <v>17450674</v>
      </c>
      <c r="K7" s="20">
        <v>7682131</v>
      </c>
      <c r="L7" s="20">
        <v>7574708</v>
      </c>
      <c r="M7" s="20">
        <v>7719234</v>
      </c>
      <c r="N7" s="20">
        <v>22976073</v>
      </c>
      <c r="O7" s="20"/>
      <c r="P7" s="20"/>
      <c r="Q7" s="20"/>
      <c r="R7" s="20"/>
      <c r="S7" s="20"/>
      <c r="T7" s="20"/>
      <c r="U7" s="20"/>
      <c r="V7" s="20"/>
      <c r="W7" s="20">
        <v>40426747</v>
      </c>
      <c r="X7" s="20">
        <v>157269030</v>
      </c>
      <c r="Y7" s="20">
        <v>-116842283</v>
      </c>
      <c r="Z7" s="21">
        <v>-74.29452766383821</v>
      </c>
      <c r="AA7" s="22">
        <v>314538064</v>
      </c>
    </row>
    <row r="8" spans="1:27" ht="13.5" x14ac:dyDescent="0.25">
      <c r="A8" s="23" t="s">
        <v>36</v>
      </c>
      <c r="B8" s="17" t="s">
        <v>32</v>
      </c>
      <c r="C8" s="18">
        <v>123</v>
      </c>
      <c r="D8" s="18"/>
      <c r="E8" s="19">
        <v>746688</v>
      </c>
      <c r="F8" s="20">
        <v>746688</v>
      </c>
      <c r="G8" s="20">
        <v>2467</v>
      </c>
      <c r="H8" s="20"/>
      <c r="I8" s="20"/>
      <c r="J8" s="20">
        <v>2467</v>
      </c>
      <c r="K8" s="20">
        <v>33150</v>
      </c>
      <c r="L8" s="20">
        <v>470285</v>
      </c>
      <c r="M8" s="20">
        <v>224458</v>
      </c>
      <c r="N8" s="20">
        <v>727893</v>
      </c>
      <c r="O8" s="20"/>
      <c r="P8" s="20"/>
      <c r="Q8" s="20"/>
      <c r="R8" s="20"/>
      <c r="S8" s="20"/>
      <c r="T8" s="20"/>
      <c r="U8" s="20"/>
      <c r="V8" s="20"/>
      <c r="W8" s="20">
        <v>730360</v>
      </c>
      <c r="X8" s="20">
        <v>373338</v>
      </c>
      <c r="Y8" s="20">
        <v>357022</v>
      </c>
      <c r="Z8" s="21">
        <v>95.629697485924282</v>
      </c>
      <c r="AA8" s="22">
        <v>746688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3000000</v>
      </c>
      <c r="D10" s="18"/>
      <c r="E10" s="19">
        <v>11851000</v>
      </c>
      <c r="F10" s="20">
        <v>11851000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5925498</v>
      </c>
      <c r="Y10" s="20">
        <v>-5925498</v>
      </c>
      <c r="Z10" s="21">
        <v>-100</v>
      </c>
      <c r="AA10" s="22">
        <v>11851000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35172737</v>
      </c>
      <c r="F11" s="20">
        <v>35172737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17586372</v>
      </c>
      <c r="Y11" s="20">
        <v>-17586372</v>
      </c>
      <c r="Z11" s="21">
        <v>-100</v>
      </c>
      <c r="AA11" s="22">
        <v>35172737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-315704851</v>
      </c>
      <c r="D14" s="18"/>
      <c r="E14" s="19">
        <v>-303582460</v>
      </c>
      <c r="F14" s="20">
        <v>-303582460</v>
      </c>
      <c r="G14" s="20">
        <v>-35222077</v>
      </c>
      <c r="H14" s="20">
        <v>-46374667</v>
      </c>
      <c r="I14" s="20">
        <v>-40330126</v>
      </c>
      <c r="J14" s="20">
        <v>-121926870</v>
      </c>
      <c r="K14" s="20">
        <v>-25049592</v>
      </c>
      <c r="L14" s="20">
        <v>-26902774</v>
      </c>
      <c r="M14" s="20">
        <v>-27159526</v>
      </c>
      <c r="N14" s="20">
        <v>-79111892</v>
      </c>
      <c r="O14" s="20"/>
      <c r="P14" s="20"/>
      <c r="Q14" s="20"/>
      <c r="R14" s="20"/>
      <c r="S14" s="20"/>
      <c r="T14" s="20"/>
      <c r="U14" s="20"/>
      <c r="V14" s="20"/>
      <c r="W14" s="20">
        <v>-201038762</v>
      </c>
      <c r="X14" s="20">
        <v>-151791234</v>
      </c>
      <c r="Y14" s="20">
        <v>-49247528</v>
      </c>
      <c r="Z14" s="21">
        <v>32.444250370874514</v>
      </c>
      <c r="AA14" s="22">
        <v>-303582460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-583579</v>
      </c>
      <c r="F15" s="20">
        <v>-583579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-291792</v>
      </c>
      <c r="Y15" s="20">
        <v>291792</v>
      </c>
      <c r="Z15" s="21">
        <v>-100</v>
      </c>
      <c r="AA15" s="22">
        <v>-583579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-233045748</v>
      </c>
      <c r="D17" s="26">
        <f>SUM(D6:D16)</f>
        <v>0</v>
      </c>
      <c r="E17" s="27">
        <f t="shared" si="0"/>
        <v>58142450</v>
      </c>
      <c r="F17" s="28">
        <f t="shared" si="0"/>
        <v>58142450</v>
      </c>
      <c r="G17" s="28">
        <f t="shared" si="0"/>
        <v>-34475711</v>
      </c>
      <c r="H17" s="28">
        <f t="shared" si="0"/>
        <v>-37944009</v>
      </c>
      <c r="I17" s="28">
        <f t="shared" si="0"/>
        <v>-32054009</v>
      </c>
      <c r="J17" s="28">
        <f t="shared" si="0"/>
        <v>-104473729</v>
      </c>
      <c r="K17" s="28">
        <f t="shared" si="0"/>
        <v>-17334311</v>
      </c>
      <c r="L17" s="28">
        <f t="shared" si="0"/>
        <v>-18857781</v>
      </c>
      <c r="M17" s="28">
        <f t="shared" si="0"/>
        <v>-19215834</v>
      </c>
      <c r="N17" s="28">
        <f t="shared" si="0"/>
        <v>-55407926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-159881655</v>
      </c>
      <c r="X17" s="28">
        <f t="shared" si="0"/>
        <v>29071212</v>
      </c>
      <c r="Y17" s="28">
        <f t="shared" si="0"/>
        <v>-188952867</v>
      </c>
      <c r="Z17" s="29">
        <f>+IF(X17&lt;&gt;0,+(Y17/X17)*100,0)</f>
        <v>-649.96556387122769</v>
      </c>
      <c r="AA17" s="30">
        <f>SUM(AA6:AA16)</f>
        <v>58142450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-19398308</v>
      </c>
      <c r="D26" s="18"/>
      <c r="E26" s="19">
        <v>-10305217</v>
      </c>
      <c r="F26" s="20">
        <v>-10305217</v>
      </c>
      <c r="G26" s="20">
        <v>-332224</v>
      </c>
      <c r="H26" s="20"/>
      <c r="I26" s="20"/>
      <c r="J26" s="20">
        <v>-332224</v>
      </c>
      <c r="K26" s="20">
        <v>-4995000</v>
      </c>
      <c r="L26" s="20"/>
      <c r="M26" s="20">
        <v>-3079324</v>
      </c>
      <c r="N26" s="20">
        <v>-8074324</v>
      </c>
      <c r="O26" s="20"/>
      <c r="P26" s="20"/>
      <c r="Q26" s="20"/>
      <c r="R26" s="20"/>
      <c r="S26" s="20"/>
      <c r="T26" s="20"/>
      <c r="U26" s="20"/>
      <c r="V26" s="20"/>
      <c r="W26" s="20">
        <v>-8406548</v>
      </c>
      <c r="X26" s="20">
        <v>-5152608</v>
      </c>
      <c r="Y26" s="20">
        <v>-3253940</v>
      </c>
      <c r="Z26" s="21">
        <v>63.151320651600116</v>
      </c>
      <c r="AA26" s="22">
        <v>-10305217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-19398308</v>
      </c>
      <c r="D27" s="26">
        <f>SUM(D21:D26)</f>
        <v>0</v>
      </c>
      <c r="E27" s="27">
        <f t="shared" si="1"/>
        <v>-10305217</v>
      </c>
      <c r="F27" s="28">
        <f t="shared" si="1"/>
        <v>-10305217</v>
      </c>
      <c r="G27" s="28">
        <f t="shared" si="1"/>
        <v>-332224</v>
      </c>
      <c r="H27" s="28">
        <f t="shared" si="1"/>
        <v>0</v>
      </c>
      <c r="I27" s="28">
        <f t="shared" si="1"/>
        <v>0</v>
      </c>
      <c r="J27" s="28">
        <f t="shared" si="1"/>
        <v>-332224</v>
      </c>
      <c r="K27" s="28">
        <f t="shared" si="1"/>
        <v>-4995000</v>
      </c>
      <c r="L27" s="28">
        <f t="shared" si="1"/>
        <v>0</v>
      </c>
      <c r="M27" s="28">
        <f t="shared" si="1"/>
        <v>-3079324</v>
      </c>
      <c r="N27" s="28">
        <f t="shared" si="1"/>
        <v>-8074324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-8406548</v>
      </c>
      <c r="X27" s="28">
        <f t="shared" si="1"/>
        <v>-5152608</v>
      </c>
      <c r="Y27" s="28">
        <f t="shared" si="1"/>
        <v>-3253940</v>
      </c>
      <c r="Z27" s="29">
        <f>+IF(X27&lt;&gt;0,+(Y27/X27)*100,0)</f>
        <v>63.151320651600116</v>
      </c>
      <c r="AA27" s="30">
        <f>SUM(AA21:AA26)</f>
        <v>-10305217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-252444056</v>
      </c>
      <c r="D38" s="32">
        <f>+D17+D27+D36</f>
        <v>0</v>
      </c>
      <c r="E38" s="33">
        <f t="shared" si="3"/>
        <v>47837233</v>
      </c>
      <c r="F38" s="2">
        <f t="shared" si="3"/>
        <v>47837233</v>
      </c>
      <c r="G38" s="2">
        <f t="shared" si="3"/>
        <v>-34807935</v>
      </c>
      <c r="H38" s="2">
        <f t="shared" si="3"/>
        <v>-37944009</v>
      </c>
      <c r="I38" s="2">
        <f t="shared" si="3"/>
        <v>-32054009</v>
      </c>
      <c r="J38" s="2">
        <f t="shared" si="3"/>
        <v>-104805953</v>
      </c>
      <c r="K38" s="2">
        <f t="shared" si="3"/>
        <v>-22329311</v>
      </c>
      <c r="L38" s="2">
        <f t="shared" si="3"/>
        <v>-18857781</v>
      </c>
      <c r="M38" s="2">
        <f t="shared" si="3"/>
        <v>-22295158</v>
      </c>
      <c r="N38" s="2">
        <f t="shared" si="3"/>
        <v>-63482250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-168288203</v>
      </c>
      <c r="X38" s="2">
        <f t="shared" si="3"/>
        <v>23918604</v>
      </c>
      <c r="Y38" s="2">
        <f t="shared" si="3"/>
        <v>-192206807</v>
      </c>
      <c r="Z38" s="34">
        <f>+IF(X38&lt;&gt;0,+(Y38/X38)*100,0)</f>
        <v>-803.58706135190835</v>
      </c>
      <c r="AA38" s="35">
        <f>+AA17+AA27+AA36</f>
        <v>47837233</v>
      </c>
    </row>
    <row r="39" spans="1:27" ht="13.5" x14ac:dyDescent="0.25">
      <c r="A39" s="23" t="s">
        <v>60</v>
      </c>
      <c r="B39" s="17"/>
      <c r="C39" s="32">
        <v>-198353040</v>
      </c>
      <c r="D39" s="32"/>
      <c r="E39" s="33"/>
      <c r="F39" s="2"/>
      <c r="G39" s="2">
        <v>-451182317</v>
      </c>
      <c r="H39" s="2">
        <f>+G40+H60</f>
        <v>-485990252</v>
      </c>
      <c r="I39" s="2">
        <f>+H40+I60</f>
        <v>-523934261</v>
      </c>
      <c r="J39" s="2">
        <f>+G39</f>
        <v>-451182317</v>
      </c>
      <c r="K39" s="2">
        <f>+I40+K60</f>
        <v>-555988270</v>
      </c>
      <c r="L39" s="2">
        <f>+K40+L60</f>
        <v>-578317581</v>
      </c>
      <c r="M39" s="2">
        <f>+L40+M60</f>
        <v>-597175362</v>
      </c>
      <c r="N39" s="2">
        <f>+K39</f>
        <v>-555988270</v>
      </c>
      <c r="O39" s="2">
        <f>+M40+O60</f>
        <v>-619470520</v>
      </c>
      <c r="P39" s="2">
        <f>+O40+P60</f>
        <v>-619470520</v>
      </c>
      <c r="Q39" s="2">
        <f>+P40+Q60</f>
        <v>-619470520</v>
      </c>
      <c r="R39" s="2">
        <f>+O39</f>
        <v>-619470520</v>
      </c>
      <c r="S39" s="2">
        <f>+Q40+S60</f>
        <v>-619470520</v>
      </c>
      <c r="T39" s="2">
        <f>+S40+T60</f>
        <v>-619470520</v>
      </c>
      <c r="U39" s="2">
        <f>+T40+U60</f>
        <v>-619470520</v>
      </c>
      <c r="V39" s="2">
        <f>+S39</f>
        <v>-619470520</v>
      </c>
      <c r="W39" s="2">
        <f>+G39</f>
        <v>-451182317</v>
      </c>
      <c r="X39" s="2"/>
      <c r="Y39" s="2">
        <f>+W39-X39</f>
        <v>-451182317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-450797096</v>
      </c>
      <c r="D40" s="43">
        <f t="shared" ref="D40:AA40" si="4">+D38+D39</f>
        <v>0</v>
      </c>
      <c r="E40" s="44">
        <f t="shared" si="4"/>
        <v>47837233</v>
      </c>
      <c r="F40" s="45">
        <f t="shared" si="4"/>
        <v>47837233</v>
      </c>
      <c r="G40" s="45">
        <f t="shared" si="4"/>
        <v>-485990252</v>
      </c>
      <c r="H40" s="45">
        <f t="shared" si="4"/>
        <v>-523934261</v>
      </c>
      <c r="I40" s="45">
        <f t="shared" si="4"/>
        <v>-555988270</v>
      </c>
      <c r="J40" s="45">
        <f>+I40</f>
        <v>-555988270</v>
      </c>
      <c r="K40" s="45">
        <f t="shared" si="4"/>
        <v>-578317581</v>
      </c>
      <c r="L40" s="45">
        <f t="shared" si="4"/>
        <v>-597175362</v>
      </c>
      <c r="M40" s="45">
        <f t="shared" si="4"/>
        <v>-619470520</v>
      </c>
      <c r="N40" s="45">
        <f>+M40</f>
        <v>-619470520</v>
      </c>
      <c r="O40" s="45">
        <f t="shared" si="4"/>
        <v>-619470520</v>
      </c>
      <c r="P40" s="45">
        <f t="shared" si="4"/>
        <v>-619470520</v>
      </c>
      <c r="Q40" s="45">
        <f t="shared" si="4"/>
        <v>-619470520</v>
      </c>
      <c r="R40" s="45">
        <f>+Q40</f>
        <v>-619470520</v>
      </c>
      <c r="S40" s="45">
        <f t="shared" si="4"/>
        <v>-619470520</v>
      </c>
      <c r="T40" s="45">
        <f t="shared" si="4"/>
        <v>-619470520</v>
      </c>
      <c r="U40" s="45">
        <f t="shared" si="4"/>
        <v>-619470520</v>
      </c>
      <c r="V40" s="45">
        <f>+U40</f>
        <v>-619470520</v>
      </c>
      <c r="W40" s="45">
        <f>+V40</f>
        <v>-619470520</v>
      </c>
      <c r="X40" s="45">
        <f t="shared" si="4"/>
        <v>23918604</v>
      </c>
      <c r="Y40" s="45">
        <f t="shared" si="4"/>
        <v>-643389124</v>
      </c>
      <c r="Z40" s="46">
        <f>+IF(X40&lt;&gt;0,+(Y40/X40)*100,0)</f>
        <v>-2689.9108493121089</v>
      </c>
      <c r="AA40" s="47">
        <f t="shared" si="4"/>
        <v>47837233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-451182317</v>
      </c>
      <c r="J60">
        <v>-451182317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734060540</v>
      </c>
      <c r="D7" s="18"/>
      <c r="E7" s="19">
        <v>691733712</v>
      </c>
      <c r="F7" s="20">
        <v>691733712</v>
      </c>
      <c r="G7" s="20">
        <v>61683097</v>
      </c>
      <c r="H7" s="20">
        <v>80409520</v>
      </c>
      <c r="I7" s="20">
        <v>50582875</v>
      </c>
      <c r="J7" s="20">
        <v>192675492</v>
      </c>
      <c r="K7" s="20">
        <v>100317891</v>
      </c>
      <c r="L7" s="20">
        <v>62713569</v>
      </c>
      <c r="M7" s="20">
        <v>69060207</v>
      </c>
      <c r="N7" s="20">
        <v>232091667</v>
      </c>
      <c r="O7" s="20"/>
      <c r="P7" s="20"/>
      <c r="Q7" s="20"/>
      <c r="R7" s="20"/>
      <c r="S7" s="20"/>
      <c r="T7" s="20"/>
      <c r="U7" s="20"/>
      <c r="V7" s="20"/>
      <c r="W7" s="20">
        <v>424767159</v>
      </c>
      <c r="X7" s="20">
        <v>345866856</v>
      </c>
      <c r="Y7" s="20">
        <v>78900303</v>
      </c>
      <c r="Z7" s="21">
        <v>22.812334177519457</v>
      </c>
      <c r="AA7" s="22">
        <v>691733712</v>
      </c>
    </row>
    <row r="8" spans="1:27" ht="13.5" x14ac:dyDescent="0.25">
      <c r="A8" s="23" t="s">
        <v>36</v>
      </c>
      <c r="B8" s="17" t="s">
        <v>32</v>
      </c>
      <c r="C8" s="18">
        <v>7562</v>
      </c>
      <c r="D8" s="18"/>
      <c r="E8" s="19">
        <v>36656041</v>
      </c>
      <c r="F8" s="20">
        <v>36688392</v>
      </c>
      <c r="G8" s="20">
        <v>203</v>
      </c>
      <c r="H8" s="20"/>
      <c r="I8" s="20">
        <v>102827</v>
      </c>
      <c r="J8" s="20">
        <v>103030</v>
      </c>
      <c r="K8" s="20">
        <v>198836</v>
      </c>
      <c r="L8" s="20">
        <v>219660</v>
      </c>
      <c r="M8" s="20">
        <v>111955</v>
      </c>
      <c r="N8" s="20">
        <v>530451</v>
      </c>
      <c r="O8" s="20"/>
      <c r="P8" s="20"/>
      <c r="Q8" s="20"/>
      <c r="R8" s="20"/>
      <c r="S8" s="20"/>
      <c r="T8" s="20"/>
      <c r="U8" s="20"/>
      <c r="V8" s="20"/>
      <c r="W8" s="20">
        <v>633481</v>
      </c>
      <c r="X8" s="20">
        <v>18336108</v>
      </c>
      <c r="Y8" s="20">
        <v>-17702627</v>
      </c>
      <c r="Z8" s="21">
        <v>-96.545171963428672</v>
      </c>
      <c r="AA8" s="22">
        <v>36688392</v>
      </c>
    </row>
    <row r="9" spans="1:27" ht="13.5" x14ac:dyDescent="0.25">
      <c r="A9" s="23" t="s">
        <v>37</v>
      </c>
      <c r="B9" s="17" t="s">
        <v>6</v>
      </c>
      <c r="C9" s="18">
        <v>16593800</v>
      </c>
      <c r="D9" s="18"/>
      <c r="E9" s="19">
        <v>20118400</v>
      </c>
      <c r="F9" s="20">
        <v>20118400</v>
      </c>
      <c r="G9" s="20">
        <v>9778500</v>
      </c>
      <c r="H9" s="20"/>
      <c r="I9" s="20"/>
      <c r="J9" s="20">
        <v>9778500</v>
      </c>
      <c r="K9" s="20"/>
      <c r="L9" s="20"/>
      <c r="M9" s="20">
        <v>8000000</v>
      </c>
      <c r="N9" s="20">
        <v>8000000</v>
      </c>
      <c r="O9" s="20"/>
      <c r="P9" s="20"/>
      <c r="Q9" s="20"/>
      <c r="R9" s="20"/>
      <c r="S9" s="20"/>
      <c r="T9" s="20"/>
      <c r="U9" s="20"/>
      <c r="V9" s="20"/>
      <c r="W9" s="20">
        <v>17778500</v>
      </c>
      <c r="X9" s="20">
        <v>10059198</v>
      </c>
      <c r="Y9" s="20">
        <v>7719302</v>
      </c>
      <c r="Z9" s="21">
        <v>76.73874199513719</v>
      </c>
      <c r="AA9" s="22">
        <v>20118400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150000</v>
      </c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75000</v>
      </c>
      <c r="Y10" s="20">
        <v>-75000</v>
      </c>
      <c r="Z10" s="21">
        <v>-100</v>
      </c>
      <c r="AA10" s="22">
        <v>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3378456</v>
      </c>
      <c r="F11" s="20">
        <v>3378456</v>
      </c>
      <c r="G11" s="20"/>
      <c r="H11" s="20"/>
      <c r="I11" s="20"/>
      <c r="J11" s="20"/>
      <c r="K11" s="20">
        <v>19600</v>
      </c>
      <c r="L11" s="20">
        <v>117131</v>
      </c>
      <c r="M11" s="20">
        <v>106133</v>
      </c>
      <c r="N11" s="20">
        <v>242864</v>
      </c>
      <c r="O11" s="20"/>
      <c r="P11" s="20"/>
      <c r="Q11" s="20"/>
      <c r="R11" s="20"/>
      <c r="S11" s="20"/>
      <c r="T11" s="20"/>
      <c r="U11" s="20"/>
      <c r="V11" s="20"/>
      <c r="W11" s="20">
        <v>242864</v>
      </c>
      <c r="X11" s="20">
        <v>1689228</v>
      </c>
      <c r="Y11" s="20">
        <v>-1446364</v>
      </c>
      <c r="Z11" s="21">
        <v>-85.622781530971551</v>
      </c>
      <c r="AA11" s="22">
        <v>3378456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-451612153</v>
      </c>
      <c r="D14" s="18"/>
      <c r="E14" s="19">
        <v>-669208553</v>
      </c>
      <c r="F14" s="20">
        <v>-669208553</v>
      </c>
      <c r="G14" s="20">
        <v>-57963282</v>
      </c>
      <c r="H14" s="20">
        <v>-74447826</v>
      </c>
      <c r="I14" s="20">
        <v>-68513105</v>
      </c>
      <c r="J14" s="20">
        <v>-200924213</v>
      </c>
      <c r="K14" s="20">
        <v>-46576734</v>
      </c>
      <c r="L14" s="20">
        <v>-44615677</v>
      </c>
      <c r="M14" s="20">
        <v>-42124861</v>
      </c>
      <c r="N14" s="20">
        <v>-133317272</v>
      </c>
      <c r="O14" s="20"/>
      <c r="P14" s="20"/>
      <c r="Q14" s="20"/>
      <c r="R14" s="20"/>
      <c r="S14" s="20"/>
      <c r="T14" s="20"/>
      <c r="U14" s="20"/>
      <c r="V14" s="20"/>
      <c r="W14" s="20">
        <v>-334241485</v>
      </c>
      <c r="X14" s="20">
        <v>-334604292</v>
      </c>
      <c r="Y14" s="20">
        <v>362807</v>
      </c>
      <c r="Z14" s="21">
        <v>-0.1084286749077325</v>
      </c>
      <c r="AA14" s="22">
        <v>-669208553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-71700</v>
      </c>
      <c r="F15" s="20">
        <v>-71700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-35850</v>
      </c>
      <c r="Y15" s="20">
        <v>35850</v>
      </c>
      <c r="Z15" s="21">
        <v>-100</v>
      </c>
      <c r="AA15" s="22">
        <v>-71700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299049749</v>
      </c>
      <c r="D17" s="26">
        <f>SUM(D6:D16)</f>
        <v>0</v>
      </c>
      <c r="E17" s="27">
        <f t="shared" si="0"/>
        <v>82756356</v>
      </c>
      <c r="F17" s="28">
        <f t="shared" si="0"/>
        <v>82788707</v>
      </c>
      <c r="G17" s="28">
        <f t="shared" si="0"/>
        <v>13498518</v>
      </c>
      <c r="H17" s="28">
        <f t="shared" si="0"/>
        <v>5961694</v>
      </c>
      <c r="I17" s="28">
        <f t="shared" si="0"/>
        <v>-17827403</v>
      </c>
      <c r="J17" s="28">
        <f t="shared" si="0"/>
        <v>1632809</v>
      </c>
      <c r="K17" s="28">
        <f t="shared" si="0"/>
        <v>53959593</v>
      </c>
      <c r="L17" s="28">
        <f t="shared" si="0"/>
        <v>18434683</v>
      </c>
      <c r="M17" s="28">
        <f t="shared" si="0"/>
        <v>35153434</v>
      </c>
      <c r="N17" s="28">
        <f t="shared" si="0"/>
        <v>107547710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109180519</v>
      </c>
      <c r="X17" s="28">
        <f t="shared" si="0"/>
        <v>41386248</v>
      </c>
      <c r="Y17" s="28">
        <f t="shared" si="0"/>
        <v>67794271</v>
      </c>
      <c r="Z17" s="29">
        <f>+IF(X17&lt;&gt;0,+(Y17/X17)*100,0)</f>
        <v>163.80869075157526</v>
      </c>
      <c r="AA17" s="30">
        <f>SUM(AA6:AA16)</f>
        <v>82788707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-28645006</v>
      </c>
      <c r="D26" s="18"/>
      <c r="E26" s="19">
        <v>-28880880</v>
      </c>
      <c r="F26" s="20">
        <v>-29128883</v>
      </c>
      <c r="G26" s="20">
        <v>-2932120</v>
      </c>
      <c r="H26" s="20"/>
      <c r="I26" s="20">
        <v>-8978498</v>
      </c>
      <c r="J26" s="20">
        <v>-11910618</v>
      </c>
      <c r="K26" s="20">
        <v>-2961093</v>
      </c>
      <c r="L26" s="20">
        <v>-18500</v>
      </c>
      <c r="M26" s="20">
        <v>-999925</v>
      </c>
      <c r="N26" s="20">
        <v>-3979518</v>
      </c>
      <c r="O26" s="20"/>
      <c r="P26" s="20"/>
      <c r="Q26" s="20"/>
      <c r="R26" s="20"/>
      <c r="S26" s="20"/>
      <c r="T26" s="20"/>
      <c r="U26" s="20"/>
      <c r="V26" s="20"/>
      <c r="W26" s="20">
        <v>-15890136</v>
      </c>
      <c r="X26" s="20">
        <v>-14502472</v>
      </c>
      <c r="Y26" s="20">
        <v>-1387664</v>
      </c>
      <c r="Z26" s="21">
        <v>9.5684652933651577</v>
      </c>
      <c r="AA26" s="22">
        <v>-29128883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-28645006</v>
      </c>
      <c r="D27" s="26">
        <f>SUM(D21:D26)</f>
        <v>0</v>
      </c>
      <c r="E27" s="27">
        <f t="shared" si="1"/>
        <v>-28880880</v>
      </c>
      <c r="F27" s="28">
        <f t="shared" si="1"/>
        <v>-29128883</v>
      </c>
      <c r="G27" s="28">
        <f t="shared" si="1"/>
        <v>-2932120</v>
      </c>
      <c r="H27" s="28">
        <f t="shared" si="1"/>
        <v>0</v>
      </c>
      <c r="I27" s="28">
        <f t="shared" si="1"/>
        <v>-8978498</v>
      </c>
      <c r="J27" s="28">
        <f t="shared" si="1"/>
        <v>-11910618</v>
      </c>
      <c r="K27" s="28">
        <f t="shared" si="1"/>
        <v>-2961093</v>
      </c>
      <c r="L27" s="28">
        <f t="shared" si="1"/>
        <v>-18500</v>
      </c>
      <c r="M27" s="28">
        <f t="shared" si="1"/>
        <v>-999925</v>
      </c>
      <c r="N27" s="28">
        <f t="shared" si="1"/>
        <v>-3979518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-15890136</v>
      </c>
      <c r="X27" s="28">
        <f t="shared" si="1"/>
        <v>-14502472</v>
      </c>
      <c r="Y27" s="28">
        <f t="shared" si="1"/>
        <v>-1387664</v>
      </c>
      <c r="Z27" s="29">
        <f>+IF(X27&lt;&gt;0,+(Y27/X27)*100,0)</f>
        <v>9.5684652933651577</v>
      </c>
      <c r="AA27" s="30">
        <f>SUM(AA21:AA26)</f>
        <v>-29128883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50170</v>
      </c>
      <c r="D33" s="18"/>
      <c r="E33" s="19"/>
      <c r="F33" s="20"/>
      <c r="G33" s="20">
        <v>-21885</v>
      </c>
      <c r="H33" s="36">
        <v>-3914</v>
      </c>
      <c r="I33" s="36">
        <v>-300</v>
      </c>
      <c r="J33" s="36">
        <v>-26099</v>
      </c>
      <c r="K33" s="20">
        <v>-170</v>
      </c>
      <c r="L33" s="20">
        <v>-1650</v>
      </c>
      <c r="M33" s="20"/>
      <c r="N33" s="20">
        <v>-1820</v>
      </c>
      <c r="O33" s="36"/>
      <c r="P33" s="36"/>
      <c r="Q33" s="36"/>
      <c r="R33" s="20"/>
      <c r="S33" s="20"/>
      <c r="T33" s="20"/>
      <c r="U33" s="20"/>
      <c r="V33" s="36"/>
      <c r="W33" s="36">
        <v>-27919</v>
      </c>
      <c r="X33" s="36"/>
      <c r="Y33" s="20">
        <v>-27919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-276482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-226312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-21885</v>
      </c>
      <c r="H36" s="28">
        <f t="shared" si="2"/>
        <v>-3914</v>
      </c>
      <c r="I36" s="28">
        <f t="shared" si="2"/>
        <v>-300</v>
      </c>
      <c r="J36" s="28">
        <f t="shared" si="2"/>
        <v>-26099</v>
      </c>
      <c r="K36" s="28">
        <f t="shared" si="2"/>
        <v>-170</v>
      </c>
      <c r="L36" s="28">
        <f t="shared" si="2"/>
        <v>-1650</v>
      </c>
      <c r="M36" s="28">
        <f t="shared" si="2"/>
        <v>0</v>
      </c>
      <c r="N36" s="28">
        <f t="shared" si="2"/>
        <v>-1820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-27919</v>
      </c>
      <c r="X36" s="28">
        <f t="shared" si="2"/>
        <v>0</v>
      </c>
      <c r="Y36" s="28">
        <f t="shared" si="2"/>
        <v>-27919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270178431</v>
      </c>
      <c r="D38" s="32">
        <f>+D17+D27+D36</f>
        <v>0</v>
      </c>
      <c r="E38" s="33">
        <f t="shared" si="3"/>
        <v>53875476</v>
      </c>
      <c r="F38" s="2">
        <f t="shared" si="3"/>
        <v>53659824</v>
      </c>
      <c r="G38" s="2">
        <f t="shared" si="3"/>
        <v>10544513</v>
      </c>
      <c r="H38" s="2">
        <f t="shared" si="3"/>
        <v>5957780</v>
      </c>
      <c r="I38" s="2">
        <f t="shared" si="3"/>
        <v>-26806201</v>
      </c>
      <c r="J38" s="2">
        <f t="shared" si="3"/>
        <v>-10303908</v>
      </c>
      <c r="K38" s="2">
        <f t="shared" si="3"/>
        <v>50998330</v>
      </c>
      <c r="L38" s="2">
        <f t="shared" si="3"/>
        <v>18414533</v>
      </c>
      <c r="M38" s="2">
        <f t="shared" si="3"/>
        <v>34153509</v>
      </c>
      <c r="N38" s="2">
        <f t="shared" si="3"/>
        <v>103566372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93262464</v>
      </c>
      <c r="X38" s="2">
        <f t="shared" si="3"/>
        <v>26883776</v>
      </c>
      <c r="Y38" s="2">
        <f t="shared" si="3"/>
        <v>66378688</v>
      </c>
      <c r="Z38" s="34">
        <f>+IF(X38&lt;&gt;0,+(Y38/X38)*100,0)</f>
        <v>246.90983885597024</v>
      </c>
      <c r="AA38" s="35">
        <f>+AA17+AA27+AA36</f>
        <v>53659824</v>
      </c>
    </row>
    <row r="39" spans="1:27" ht="13.5" x14ac:dyDescent="0.25">
      <c r="A39" s="23" t="s">
        <v>60</v>
      </c>
      <c r="B39" s="17"/>
      <c r="C39" s="32">
        <v>746957735</v>
      </c>
      <c r="D39" s="32"/>
      <c r="E39" s="33"/>
      <c r="F39" s="2"/>
      <c r="G39" s="2">
        <v>837078232</v>
      </c>
      <c r="H39" s="2">
        <f>+G40+H60</f>
        <v>847622745</v>
      </c>
      <c r="I39" s="2">
        <f>+H40+I60</f>
        <v>853580525</v>
      </c>
      <c r="J39" s="2">
        <f>+G39</f>
        <v>837078232</v>
      </c>
      <c r="K39" s="2">
        <f>+I40+K60</f>
        <v>826774324</v>
      </c>
      <c r="L39" s="2">
        <f>+K40+L60</f>
        <v>877772654</v>
      </c>
      <c r="M39" s="2">
        <f>+L40+M60</f>
        <v>896187187</v>
      </c>
      <c r="N39" s="2">
        <f>+K39</f>
        <v>826774324</v>
      </c>
      <c r="O39" s="2">
        <f>+M40+O60</f>
        <v>930340696</v>
      </c>
      <c r="P39" s="2">
        <f>+O40+P60</f>
        <v>930340696</v>
      </c>
      <c r="Q39" s="2">
        <f>+P40+Q60</f>
        <v>930340696</v>
      </c>
      <c r="R39" s="2">
        <f>+O39</f>
        <v>930340696</v>
      </c>
      <c r="S39" s="2">
        <f>+Q40+S60</f>
        <v>930340696</v>
      </c>
      <c r="T39" s="2">
        <f>+S40+T60</f>
        <v>930340696</v>
      </c>
      <c r="U39" s="2">
        <f>+T40+U60</f>
        <v>930340696</v>
      </c>
      <c r="V39" s="2">
        <f>+S39</f>
        <v>930340696</v>
      </c>
      <c r="W39" s="2">
        <f>+G39</f>
        <v>837078232</v>
      </c>
      <c r="X39" s="2"/>
      <c r="Y39" s="2">
        <f>+W39-X39</f>
        <v>837078232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1017136166</v>
      </c>
      <c r="D40" s="43">
        <f t="shared" ref="D40:AA40" si="4">+D38+D39</f>
        <v>0</v>
      </c>
      <c r="E40" s="44">
        <f t="shared" si="4"/>
        <v>53875476</v>
      </c>
      <c r="F40" s="45">
        <f t="shared" si="4"/>
        <v>53659824</v>
      </c>
      <c r="G40" s="45">
        <f t="shared" si="4"/>
        <v>847622745</v>
      </c>
      <c r="H40" s="45">
        <f t="shared" si="4"/>
        <v>853580525</v>
      </c>
      <c r="I40" s="45">
        <f t="shared" si="4"/>
        <v>826774324</v>
      </c>
      <c r="J40" s="45">
        <f>+I40</f>
        <v>826774324</v>
      </c>
      <c r="K40" s="45">
        <f t="shared" si="4"/>
        <v>877772654</v>
      </c>
      <c r="L40" s="45">
        <f t="shared" si="4"/>
        <v>896187187</v>
      </c>
      <c r="M40" s="45">
        <f t="shared" si="4"/>
        <v>930340696</v>
      </c>
      <c r="N40" s="45">
        <f>+M40</f>
        <v>930340696</v>
      </c>
      <c r="O40" s="45">
        <f t="shared" si="4"/>
        <v>930340696</v>
      </c>
      <c r="P40" s="45">
        <f t="shared" si="4"/>
        <v>930340696</v>
      </c>
      <c r="Q40" s="45">
        <f t="shared" si="4"/>
        <v>930340696</v>
      </c>
      <c r="R40" s="45">
        <f>+Q40</f>
        <v>930340696</v>
      </c>
      <c r="S40" s="45">
        <f t="shared" si="4"/>
        <v>930340696</v>
      </c>
      <c r="T40" s="45">
        <f t="shared" si="4"/>
        <v>930340696</v>
      </c>
      <c r="U40" s="45">
        <f t="shared" si="4"/>
        <v>930340696</v>
      </c>
      <c r="V40" s="45">
        <f>+U40</f>
        <v>930340696</v>
      </c>
      <c r="W40" s="45">
        <f>+V40</f>
        <v>930340696</v>
      </c>
      <c r="X40" s="45">
        <f t="shared" si="4"/>
        <v>26883776</v>
      </c>
      <c r="Y40" s="45">
        <f t="shared" si="4"/>
        <v>903456920</v>
      </c>
      <c r="Z40" s="46">
        <f>+IF(X40&lt;&gt;0,+(Y40/X40)*100,0)</f>
        <v>3360.6027665161319</v>
      </c>
      <c r="AA40" s="47">
        <f t="shared" si="4"/>
        <v>53659824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837078232</v>
      </c>
      <c r="J60">
        <v>837078232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142253983</v>
      </c>
      <c r="D7" s="18"/>
      <c r="E7" s="19">
        <v>201047120</v>
      </c>
      <c r="F7" s="20">
        <v>201047120</v>
      </c>
      <c r="G7" s="20">
        <v>7778249</v>
      </c>
      <c r="H7" s="20">
        <v>14421020</v>
      </c>
      <c r="I7" s="20">
        <v>12323207</v>
      </c>
      <c r="J7" s="20">
        <v>34522476</v>
      </c>
      <c r="K7" s="20">
        <v>15109502</v>
      </c>
      <c r="L7" s="20">
        <v>14776760</v>
      </c>
      <c r="M7" s="20">
        <v>14206590</v>
      </c>
      <c r="N7" s="20">
        <v>44092852</v>
      </c>
      <c r="O7" s="20"/>
      <c r="P7" s="20"/>
      <c r="Q7" s="20"/>
      <c r="R7" s="20"/>
      <c r="S7" s="20"/>
      <c r="T7" s="20"/>
      <c r="U7" s="20"/>
      <c r="V7" s="20"/>
      <c r="W7" s="20">
        <v>78615328</v>
      </c>
      <c r="X7" s="20">
        <v>100523556</v>
      </c>
      <c r="Y7" s="20">
        <v>-21908228</v>
      </c>
      <c r="Z7" s="21">
        <v>-21.794123558462257</v>
      </c>
      <c r="AA7" s="22">
        <v>201047120</v>
      </c>
    </row>
    <row r="8" spans="1:27" ht="13.5" x14ac:dyDescent="0.25">
      <c r="A8" s="23" t="s">
        <v>36</v>
      </c>
      <c r="B8" s="17" t="s">
        <v>32</v>
      </c>
      <c r="C8" s="18">
        <v>724505</v>
      </c>
      <c r="D8" s="18"/>
      <c r="E8" s="19">
        <v>421752</v>
      </c>
      <c r="F8" s="20">
        <v>421752</v>
      </c>
      <c r="G8" s="20">
        <v>173305</v>
      </c>
      <c r="H8" s="20">
        <v>149246</v>
      </c>
      <c r="I8" s="20">
        <v>74772</v>
      </c>
      <c r="J8" s="20">
        <v>397323</v>
      </c>
      <c r="K8" s="20">
        <v>62135</v>
      </c>
      <c r="L8" s="20">
        <v>115221</v>
      </c>
      <c r="M8" s="20">
        <v>108567</v>
      </c>
      <c r="N8" s="20">
        <v>285923</v>
      </c>
      <c r="O8" s="20"/>
      <c r="P8" s="20"/>
      <c r="Q8" s="20"/>
      <c r="R8" s="20"/>
      <c r="S8" s="20"/>
      <c r="T8" s="20"/>
      <c r="U8" s="20"/>
      <c r="V8" s="20"/>
      <c r="W8" s="20">
        <v>683246</v>
      </c>
      <c r="X8" s="20">
        <v>210876</v>
      </c>
      <c r="Y8" s="20">
        <v>472370</v>
      </c>
      <c r="Z8" s="21">
        <v>224.00367988770654</v>
      </c>
      <c r="AA8" s="22">
        <v>421752</v>
      </c>
    </row>
    <row r="9" spans="1:27" ht="13.5" x14ac:dyDescent="0.25">
      <c r="A9" s="23" t="s">
        <v>37</v>
      </c>
      <c r="B9" s="17" t="s">
        <v>6</v>
      </c>
      <c r="C9" s="18">
        <v>2521411</v>
      </c>
      <c r="D9" s="18"/>
      <c r="E9" s="19">
        <v>14305752</v>
      </c>
      <c r="F9" s="20">
        <v>14305752</v>
      </c>
      <c r="G9" s="20">
        <v>1115624</v>
      </c>
      <c r="H9" s="20"/>
      <c r="I9" s="20"/>
      <c r="J9" s="20">
        <v>1115624</v>
      </c>
      <c r="K9" s="20"/>
      <c r="L9" s="20"/>
      <c r="M9" s="20">
        <v>669390</v>
      </c>
      <c r="N9" s="20">
        <v>669390</v>
      </c>
      <c r="O9" s="20"/>
      <c r="P9" s="20"/>
      <c r="Q9" s="20"/>
      <c r="R9" s="20"/>
      <c r="S9" s="20"/>
      <c r="T9" s="20"/>
      <c r="U9" s="20"/>
      <c r="V9" s="20"/>
      <c r="W9" s="20">
        <v>1785014</v>
      </c>
      <c r="X9" s="20">
        <v>7152876</v>
      </c>
      <c r="Y9" s="20">
        <v>-5367862</v>
      </c>
      <c r="Z9" s="21">
        <v>-75.044807151696745</v>
      </c>
      <c r="AA9" s="22">
        <v>14305752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3999996</v>
      </c>
      <c r="F10" s="20">
        <v>3999996</v>
      </c>
      <c r="G10" s="20"/>
      <c r="H10" s="20">
        <v>1000000</v>
      </c>
      <c r="I10" s="20"/>
      <c r="J10" s="20">
        <v>1000000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1999998</v>
      </c>
      <c r="Y10" s="20">
        <v>1000002</v>
      </c>
      <c r="Z10" s="21">
        <v>50.000150000150001</v>
      </c>
      <c r="AA10" s="22">
        <v>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-83881544</v>
      </c>
      <c r="D14" s="18"/>
      <c r="E14" s="19">
        <v>-240774244</v>
      </c>
      <c r="F14" s="20">
        <v>-240774244</v>
      </c>
      <c r="G14" s="20">
        <v>-22609304</v>
      </c>
      <c r="H14" s="20">
        <v>-13400574</v>
      </c>
      <c r="I14" s="20">
        <v>-9233231</v>
      </c>
      <c r="J14" s="20">
        <v>-45243109</v>
      </c>
      <c r="K14" s="20">
        <v>-7737200</v>
      </c>
      <c r="L14" s="20">
        <v>-8551370</v>
      </c>
      <c r="M14" s="20">
        <v>-13063616</v>
      </c>
      <c r="N14" s="20">
        <v>-29352186</v>
      </c>
      <c r="O14" s="20"/>
      <c r="P14" s="20"/>
      <c r="Q14" s="20"/>
      <c r="R14" s="20"/>
      <c r="S14" s="20"/>
      <c r="T14" s="20"/>
      <c r="U14" s="20"/>
      <c r="V14" s="20"/>
      <c r="W14" s="20">
        <v>-74595295</v>
      </c>
      <c r="X14" s="20">
        <v>-120387124</v>
      </c>
      <c r="Y14" s="20">
        <v>45791829</v>
      </c>
      <c r="Z14" s="21">
        <v>-38.037148391384449</v>
      </c>
      <c r="AA14" s="22">
        <v>-240774244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66618355</v>
      </c>
      <c r="D17" s="26">
        <f>SUM(D6:D16)</f>
        <v>0</v>
      </c>
      <c r="E17" s="27">
        <f t="shared" si="0"/>
        <v>-20999624</v>
      </c>
      <c r="F17" s="28">
        <f t="shared" si="0"/>
        <v>-20999624</v>
      </c>
      <c r="G17" s="28">
        <f t="shared" si="0"/>
        <v>-13542126</v>
      </c>
      <c r="H17" s="28">
        <f t="shared" si="0"/>
        <v>2169692</v>
      </c>
      <c r="I17" s="28">
        <f t="shared" si="0"/>
        <v>3164748</v>
      </c>
      <c r="J17" s="28">
        <f t="shared" si="0"/>
        <v>-8207686</v>
      </c>
      <c r="K17" s="28">
        <f t="shared" si="0"/>
        <v>7434437</v>
      </c>
      <c r="L17" s="28">
        <f t="shared" si="0"/>
        <v>6340611</v>
      </c>
      <c r="M17" s="28">
        <f t="shared" si="0"/>
        <v>3920931</v>
      </c>
      <c r="N17" s="28">
        <f t="shared" si="0"/>
        <v>17695979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9488293</v>
      </c>
      <c r="X17" s="28">
        <f t="shared" si="0"/>
        <v>-10499818</v>
      </c>
      <c r="Y17" s="28">
        <f t="shared" si="0"/>
        <v>19988111</v>
      </c>
      <c r="Z17" s="29">
        <f>+IF(X17&lt;&gt;0,+(Y17/X17)*100,0)</f>
        <v>-190.36626158662941</v>
      </c>
      <c r="AA17" s="30">
        <f>SUM(AA6:AA16)</f>
        <v>-20999624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-4996750</v>
      </c>
      <c r="D26" s="18"/>
      <c r="E26" s="19">
        <v>-4074996</v>
      </c>
      <c r="F26" s="20">
        <v>-4074996</v>
      </c>
      <c r="G26" s="20"/>
      <c r="H26" s="20"/>
      <c r="I26" s="20"/>
      <c r="J26" s="20"/>
      <c r="K26" s="20"/>
      <c r="L26" s="20">
        <v>-900869</v>
      </c>
      <c r="M26" s="20"/>
      <c r="N26" s="20">
        <v>-900869</v>
      </c>
      <c r="O26" s="20"/>
      <c r="P26" s="20"/>
      <c r="Q26" s="20"/>
      <c r="R26" s="20"/>
      <c r="S26" s="20"/>
      <c r="T26" s="20"/>
      <c r="U26" s="20"/>
      <c r="V26" s="20"/>
      <c r="W26" s="20">
        <v>-900869</v>
      </c>
      <c r="X26" s="20">
        <v>-2037498</v>
      </c>
      <c r="Y26" s="20">
        <v>1136629</v>
      </c>
      <c r="Z26" s="21">
        <v>-55.785527151437698</v>
      </c>
      <c r="AA26" s="22">
        <v>-4074996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-4996750</v>
      </c>
      <c r="D27" s="26">
        <f>SUM(D21:D26)</f>
        <v>0</v>
      </c>
      <c r="E27" s="27">
        <f t="shared" si="1"/>
        <v>-4074996</v>
      </c>
      <c r="F27" s="28">
        <f t="shared" si="1"/>
        <v>-4074996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-900869</v>
      </c>
      <c r="M27" s="28">
        <f t="shared" si="1"/>
        <v>0</v>
      </c>
      <c r="N27" s="28">
        <f t="shared" si="1"/>
        <v>-900869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-900869</v>
      </c>
      <c r="X27" s="28">
        <f t="shared" si="1"/>
        <v>-2037498</v>
      </c>
      <c r="Y27" s="28">
        <f t="shared" si="1"/>
        <v>1136629</v>
      </c>
      <c r="Z27" s="29">
        <f>+IF(X27&lt;&gt;0,+(Y27/X27)*100,0)</f>
        <v>-55.785527151437698</v>
      </c>
      <c r="AA27" s="30">
        <f>SUM(AA21:AA26)</f>
        <v>-4074996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61621605</v>
      </c>
      <c r="D38" s="32">
        <f>+D17+D27+D36</f>
        <v>0</v>
      </c>
      <c r="E38" s="33">
        <f t="shared" si="3"/>
        <v>-25074620</v>
      </c>
      <c r="F38" s="2">
        <f t="shared" si="3"/>
        <v>-25074620</v>
      </c>
      <c r="G38" s="2">
        <f t="shared" si="3"/>
        <v>-13542126</v>
      </c>
      <c r="H38" s="2">
        <f t="shared" si="3"/>
        <v>2169692</v>
      </c>
      <c r="I38" s="2">
        <f t="shared" si="3"/>
        <v>3164748</v>
      </c>
      <c r="J38" s="2">
        <f t="shared" si="3"/>
        <v>-8207686</v>
      </c>
      <c r="K38" s="2">
        <f t="shared" si="3"/>
        <v>7434437</v>
      </c>
      <c r="L38" s="2">
        <f t="shared" si="3"/>
        <v>5439742</v>
      </c>
      <c r="M38" s="2">
        <f t="shared" si="3"/>
        <v>3920931</v>
      </c>
      <c r="N38" s="2">
        <f t="shared" si="3"/>
        <v>16795110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8587424</v>
      </c>
      <c r="X38" s="2">
        <f t="shared" si="3"/>
        <v>-12537316</v>
      </c>
      <c r="Y38" s="2">
        <f t="shared" si="3"/>
        <v>21124740</v>
      </c>
      <c r="Z38" s="34">
        <f>+IF(X38&lt;&gt;0,+(Y38/X38)*100,0)</f>
        <v>-168.49491549866016</v>
      </c>
      <c r="AA38" s="35">
        <f>+AA17+AA27+AA36</f>
        <v>-25074620</v>
      </c>
    </row>
    <row r="39" spans="1:27" ht="13.5" x14ac:dyDescent="0.25">
      <c r="A39" s="23" t="s">
        <v>60</v>
      </c>
      <c r="B39" s="17"/>
      <c r="C39" s="32">
        <v>21662805</v>
      </c>
      <c r="D39" s="32"/>
      <c r="E39" s="33"/>
      <c r="F39" s="2"/>
      <c r="G39" s="2">
        <v>59721781</v>
      </c>
      <c r="H39" s="2">
        <f>+G40+H60</f>
        <v>46179655</v>
      </c>
      <c r="I39" s="2">
        <f>+H40+I60</f>
        <v>48349347</v>
      </c>
      <c r="J39" s="2">
        <f>+G39</f>
        <v>59721781</v>
      </c>
      <c r="K39" s="2">
        <f>+I40+K60</f>
        <v>51514095</v>
      </c>
      <c r="L39" s="2">
        <f>+K40+L60</f>
        <v>58948532</v>
      </c>
      <c r="M39" s="2">
        <f>+L40+M60</f>
        <v>64388274</v>
      </c>
      <c r="N39" s="2">
        <f>+K39</f>
        <v>51514095</v>
      </c>
      <c r="O39" s="2">
        <f>+M40+O60</f>
        <v>68309205</v>
      </c>
      <c r="P39" s="2">
        <f>+O40+P60</f>
        <v>68309205</v>
      </c>
      <c r="Q39" s="2">
        <f>+P40+Q60</f>
        <v>68309205</v>
      </c>
      <c r="R39" s="2">
        <f>+O39</f>
        <v>68309205</v>
      </c>
      <c r="S39" s="2">
        <f>+Q40+S60</f>
        <v>68309205</v>
      </c>
      <c r="T39" s="2">
        <f>+S40+T60</f>
        <v>68309205</v>
      </c>
      <c r="U39" s="2">
        <f>+T40+U60</f>
        <v>68309205</v>
      </c>
      <c r="V39" s="2">
        <f>+S39</f>
        <v>68309205</v>
      </c>
      <c r="W39" s="2">
        <f>+G39</f>
        <v>59721781</v>
      </c>
      <c r="X39" s="2"/>
      <c r="Y39" s="2">
        <f>+W39-X39</f>
        <v>59721781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83284410</v>
      </c>
      <c r="D40" s="43">
        <f t="shared" ref="D40:AA40" si="4">+D38+D39</f>
        <v>0</v>
      </c>
      <c r="E40" s="44">
        <f t="shared" si="4"/>
        <v>-25074620</v>
      </c>
      <c r="F40" s="45">
        <f t="shared" si="4"/>
        <v>-25074620</v>
      </c>
      <c r="G40" s="45">
        <f t="shared" si="4"/>
        <v>46179655</v>
      </c>
      <c r="H40" s="45">
        <f t="shared" si="4"/>
        <v>48349347</v>
      </c>
      <c r="I40" s="45">
        <f t="shared" si="4"/>
        <v>51514095</v>
      </c>
      <c r="J40" s="45">
        <f>+I40</f>
        <v>51514095</v>
      </c>
      <c r="K40" s="45">
        <f t="shared" si="4"/>
        <v>58948532</v>
      </c>
      <c r="L40" s="45">
        <f t="shared" si="4"/>
        <v>64388274</v>
      </c>
      <c r="M40" s="45">
        <f t="shared" si="4"/>
        <v>68309205</v>
      </c>
      <c r="N40" s="45">
        <f>+M40</f>
        <v>68309205</v>
      </c>
      <c r="O40" s="45">
        <f t="shared" si="4"/>
        <v>68309205</v>
      </c>
      <c r="P40" s="45">
        <f t="shared" si="4"/>
        <v>68309205</v>
      </c>
      <c r="Q40" s="45">
        <f t="shared" si="4"/>
        <v>68309205</v>
      </c>
      <c r="R40" s="45">
        <f>+Q40</f>
        <v>68309205</v>
      </c>
      <c r="S40" s="45">
        <f t="shared" si="4"/>
        <v>68309205</v>
      </c>
      <c r="T40" s="45">
        <f t="shared" si="4"/>
        <v>68309205</v>
      </c>
      <c r="U40" s="45">
        <f t="shared" si="4"/>
        <v>68309205</v>
      </c>
      <c r="V40" s="45">
        <f>+U40</f>
        <v>68309205</v>
      </c>
      <c r="W40" s="45">
        <f>+V40</f>
        <v>68309205</v>
      </c>
      <c r="X40" s="45">
        <f t="shared" si="4"/>
        <v>-12537316</v>
      </c>
      <c r="Y40" s="45">
        <f t="shared" si="4"/>
        <v>80846521</v>
      </c>
      <c r="Z40" s="46">
        <f>+IF(X40&lt;&gt;0,+(Y40/X40)*100,0)</f>
        <v>-644.84711879320901</v>
      </c>
      <c r="AA40" s="47">
        <f t="shared" si="4"/>
        <v>-25074620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59721781</v>
      </c>
      <c r="J60">
        <v>59721781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-1718917</v>
      </c>
      <c r="D14" s="18"/>
      <c r="E14" s="19">
        <v>-16474456</v>
      </c>
      <c r="F14" s="20">
        <v>-16474456</v>
      </c>
      <c r="G14" s="20">
        <v>-255024</v>
      </c>
      <c r="H14" s="20">
        <v>-191483</v>
      </c>
      <c r="I14" s="20">
        <v>-332822</v>
      </c>
      <c r="J14" s="20">
        <v>-779329</v>
      </c>
      <c r="K14" s="20">
        <v>-279155</v>
      </c>
      <c r="L14" s="20">
        <v>-374153</v>
      </c>
      <c r="M14" s="20">
        <v>-319904</v>
      </c>
      <c r="N14" s="20">
        <v>-973212</v>
      </c>
      <c r="O14" s="20"/>
      <c r="P14" s="20"/>
      <c r="Q14" s="20"/>
      <c r="R14" s="20"/>
      <c r="S14" s="20"/>
      <c r="T14" s="20"/>
      <c r="U14" s="20"/>
      <c r="V14" s="20"/>
      <c r="W14" s="20">
        <v>-1752541</v>
      </c>
      <c r="X14" s="20">
        <v>-8237230</v>
      </c>
      <c r="Y14" s="20">
        <v>6484689</v>
      </c>
      <c r="Z14" s="21">
        <v>-78.72414634531269</v>
      </c>
      <c r="AA14" s="22">
        <v>-16474456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-1718917</v>
      </c>
      <c r="D17" s="26">
        <f>SUM(D6:D16)</f>
        <v>0</v>
      </c>
      <c r="E17" s="27">
        <f t="shared" si="0"/>
        <v>-16474456</v>
      </c>
      <c r="F17" s="28">
        <f t="shared" si="0"/>
        <v>-16474456</v>
      </c>
      <c r="G17" s="28">
        <f t="shared" si="0"/>
        <v>-255024</v>
      </c>
      <c r="H17" s="28">
        <f t="shared" si="0"/>
        <v>-191483</v>
      </c>
      <c r="I17" s="28">
        <f t="shared" si="0"/>
        <v>-332822</v>
      </c>
      <c r="J17" s="28">
        <f t="shared" si="0"/>
        <v>-779329</v>
      </c>
      <c r="K17" s="28">
        <f t="shared" si="0"/>
        <v>-279155</v>
      </c>
      <c r="L17" s="28">
        <f t="shared" si="0"/>
        <v>-374153</v>
      </c>
      <c r="M17" s="28">
        <f t="shared" si="0"/>
        <v>-319904</v>
      </c>
      <c r="N17" s="28">
        <f t="shared" si="0"/>
        <v>-973212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-1752541</v>
      </c>
      <c r="X17" s="28">
        <f t="shared" si="0"/>
        <v>-8237230</v>
      </c>
      <c r="Y17" s="28">
        <f t="shared" si="0"/>
        <v>6484689</v>
      </c>
      <c r="Z17" s="29">
        <f>+IF(X17&lt;&gt;0,+(Y17/X17)*100,0)</f>
        <v>-78.72414634531269</v>
      </c>
      <c r="AA17" s="30">
        <f>SUM(AA6:AA16)</f>
        <v>-16474456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-1718917</v>
      </c>
      <c r="D38" s="32">
        <f>+D17+D27+D36</f>
        <v>0</v>
      </c>
      <c r="E38" s="33">
        <f t="shared" si="3"/>
        <v>-16474456</v>
      </c>
      <c r="F38" s="2">
        <f t="shared" si="3"/>
        <v>-16474456</v>
      </c>
      <c r="G38" s="2">
        <f t="shared" si="3"/>
        <v>-255024</v>
      </c>
      <c r="H38" s="2">
        <f t="shared" si="3"/>
        <v>-191483</v>
      </c>
      <c r="I38" s="2">
        <f t="shared" si="3"/>
        <v>-332822</v>
      </c>
      <c r="J38" s="2">
        <f t="shared" si="3"/>
        <v>-779329</v>
      </c>
      <c r="K38" s="2">
        <f t="shared" si="3"/>
        <v>-279155</v>
      </c>
      <c r="L38" s="2">
        <f t="shared" si="3"/>
        <v>-374153</v>
      </c>
      <c r="M38" s="2">
        <f t="shared" si="3"/>
        <v>-319904</v>
      </c>
      <c r="N38" s="2">
        <f t="shared" si="3"/>
        <v>-973212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-1752541</v>
      </c>
      <c r="X38" s="2">
        <f t="shared" si="3"/>
        <v>-8237230</v>
      </c>
      <c r="Y38" s="2">
        <f t="shared" si="3"/>
        <v>6484689</v>
      </c>
      <c r="Z38" s="34">
        <f>+IF(X38&lt;&gt;0,+(Y38/X38)*100,0)</f>
        <v>-78.72414634531269</v>
      </c>
      <c r="AA38" s="35">
        <f>+AA17+AA27+AA36</f>
        <v>-16474456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-255024</v>
      </c>
      <c r="I39" s="2">
        <f>+H40+I60</f>
        <v>-446507</v>
      </c>
      <c r="J39" s="2">
        <f>+G39</f>
        <v>0</v>
      </c>
      <c r="K39" s="2">
        <f>+I40+K60</f>
        <v>-779329</v>
      </c>
      <c r="L39" s="2">
        <f>+K40+L60</f>
        <v>-1058484</v>
      </c>
      <c r="M39" s="2">
        <f>+L40+M60</f>
        <v>-1432637</v>
      </c>
      <c r="N39" s="2">
        <f>+K39</f>
        <v>-779329</v>
      </c>
      <c r="O39" s="2">
        <f>+M40+O60</f>
        <v>-1752541</v>
      </c>
      <c r="P39" s="2">
        <f>+O40+P60</f>
        <v>-1752541</v>
      </c>
      <c r="Q39" s="2">
        <f>+P40+Q60</f>
        <v>-1752541</v>
      </c>
      <c r="R39" s="2">
        <f>+O39</f>
        <v>-1752541</v>
      </c>
      <c r="S39" s="2">
        <f>+Q40+S60</f>
        <v>-1752541</v>
      </c>
      <c r="T39" s="2">
        <f>+S40+T60</f>
        <v>-1752541</v>
      </c>
      <c r="U39" s="2">
        <f>+T40+U60</f>
        <v>-1752541</v>
      </c>
      <c r="V39" s="2">
        <f>+S39</f>
        <v>-1752541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-1718917</v>
      </c>
      <c r="D40" s="43">
        <f t="shared" ref="D40:AA40" si="4">+D38+D39</f>
        <v>0</v>
      </c>
      <c r="E40" s="44">
        <f t="shared" si="4"/>
        <v>-16474456</v>
      </c>
      <c r="F40" s="45">
        <f t="shared" si="4"/>
        <v>-16474456</v>
      </c>
      <c r="G40" s="45">
        <f t="shared" si="4"/>
        <v>-255024</v>
      </c>
      <c r="H40" s="45">
        <f t="shared" si="4"/>
        <v>-446507</v>
      </c>
      <c r="I40" s="45">
        <f t="shared" si="4"/>
        <v>-779329</v>
      </c>
      <c r="J40" s="45">
        <f>+I40</f>
        <v>-779329</v>
      </c>
      <c r="K40" s="45">
        <f t="shared" si="4"/>
        <v>-1058484</v>
      </c>
      <c r="L40" s="45">
        <f t="shared" si="4"/>
        <v>-1432637</v>
      </c>
      <c r="M40" s="45">
        <f t="shared" si="4"/>
        <v>-1752541</v>
      </c>
      <c r="N40" s="45">
        <f>+M40</f>
        <v>-1752541</v>
      </c>
      <c r="O40" s="45">
        <f t="shared" si="4"/>
        <v>-1752541</v>
      </c>
      <c r="P40" s="45">
        <f t="shared" si="4"/>
        <v>-1752541</v>
      </c>
      <c r="Q40" s="45">
        <f t="shared" si="4"/>
        <v>-1752541</v>
      </c>
      <c r="R40" s="45">
        <f>+Q40</f>
        <v>-1752541</v>
      </c>
      <c r="S40" s="45">
        <f t="shared" si="4"/>
        <v>-1752541</v>
      </c>
      <c r="T40" s="45">
        <f t="shared" si="4"/>
        <v>-1752541</v>
      </c>
      <c r="U40" s="45">
        <f t="shared" si="4"/>
        <v>-1752541</v>
      </c>
      <c r="V40" s="45">
        <f>+U40</f>
        <v>-1752541</v>
      </c>
      <c r="W40" s="45">
        <f>+V40</f>
        <v>-1752541</v>
      </c>
      <c r="X40" s="45">
        <f t="shared" si="4"/>
        <v>-8237230</v>
      </c>
      <c r="Y40" s="45">
        <f t="shared" si="4"/>
        <v>6484689</v>
      </c>
      <c r="Z40" s="46">
        <f>+IF(X40&lt;&gt;0,+(Y40/X40)*100,0)</f>
        <v>-78.72414634531269</v>
      </c>
      <c r="AA40" s="47">
        <f t="shared" si="4"/>
        <v>-16474456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43259049</v>
      </c>
      <c r="D9" s="18"/>
      <c r="E9" s="19">
        <v>19496516</v>
      </c>
      <c r="F9" s="20">
        <v>19496516</v>
      </c>
      <c r="G9" s="20">
        <v>6450000</v>
      </c>
      <c r="H9" s="20"/>
      <c r="I9" s="20"/>
      <c r="J9" s="20">
        <v>6450000</v>
      </c>
      <c r="K9" s="20"/>
      <c r="L9" s="20"/>
      <c r="M9" s="20">
        <v>5000000</v>
      </c>
      <c r="N9" s="20">
        <v>5000000</v>
      </c>
      <c r="O9" s="20"/>
      <c r="P9" s="20"/>
      <c r="Q9" s="20"/>
      <c r="R9" s="20"/>
      <c r="S9" s="20"/>
      <c r="T9" s="20"/>
      <c r="U9" s="20"/>
      <c r="V9" s="20"/>
      <c r="W9" s="20">
        <v>11450000</v>
      </c>
      <c r="X9" s="20">
        <v>9748260</v>
      </c>
      <c r="Y9" s="20">
        <v>1701740</v>
      </c>
      <c r="Z9" s="21">
        <v>17.456858967651662</v>
      </c>
      <c r="AA9" s="22">
        <v>19496516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-20326856</v>
      </c>
      <c r="F14" s="20">
        <v>-20326856</v>
      </c>
      <c r="G14" s="20">
        <v>-18517</v>
      </c>
      <c r="H14" s="20">
        <v>-998068</v>
      </c>
      <c r="I14" s="20">
        <v>-295041</v>
      </c>
      <c r="J14" s="20">
        <v>-1311626</v>
      </c>
      <c r="K14" s="20">
        <v>-150</v>
      </c>
      <c r="L14" s="20">
        <v>-3983769</v>
      </c>
      <c r="M14" s="20">
        <v>-4940965</v>
      </c>
      <c r="N14" s="20">
        <v>-8924884</v>
      </c>
      <c r="O14" s="20"/>
      <c r="P14" s="20"/>
      <c r="Q14" s="20"/>
      <c r="R14" s="20"/>
      <c r="S14" s="20"/>
      <c r="T14" s="20"/>
      <c r="U14" s="20"/>
      <c r="V14" s="20"/>
      <c r="W14" s="20">
        <v>-10236510</v>
      </c>
      <c r="X14" s="20">
        <v>-10163436</v>
      </c>
      <c r="Y14" s="20">
        <v>-73074</v>
      </c>
      <c r="Z14" s="21">
        <v>0.71898912926691327</v>
      </c>
      <c r="AA14" s="22">
        <v>-20326856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43259049</v>
      </c>
      <c r="D17" s="26">
        <f>SUM(D6:D16)</f>
        <v>0</v>
      </c>
      <c r="E17" s="27">
        <f t="shared" si="0"/>
        <v>-830340</v>
      </c>
      <c r="F17" s="28">
        <f t="shared" si="0"/>
        <v>-830340</v>
      </c>
      <c r="G17" s="28">
        <f t="shared" si="0"/>
        <v>6431483</v>
      </c>
      <c r="H17" s="28">
        <f t="shared" si="0"/>
        <v>-998068</v>
      </c>
      <c r="I17" s="28">
        <f t="shared" si="0"/>
        <v>-295041</v>
      </c>
      <c r="J17" s="28">
        <f t="shared" si="0"/>
        <v>5138374</v>
      </c>
      <c r="K17" s="28">
        <f t="shared" si="0"/>
        <v>-150</v>
      </c>
      <c r="L17" s="28">
        <f t="shared" si="0"/>
        <v>-3983769</v>
      </c>
      <c r="M17" s="28">
        <f t="shared" si="0"/>
        <v>59035</v>
      </c>
      <c r="N17" s="28">
        <f t="shared" si="0"/>
        <v>-3924884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1213490</v>
      </c>
      <c r="X17" s="28">
        <f t="shared" si="0"/>
        <v>-415176</v>
      </c>
      <c r="Y17" s="28">
        <f t="shared" si="0"/>
        <v>1628666</v>
      </c>
      <c r="Z17" s="29">
        <f>+IF(X17&lt;&gt;0,+(Y17/X17)*100,0)</f>
        <v>-392.2832726361832</v>
      </c>
      <c r="AA17" s="30">
        <f>SUM(AA6:AA16)</f>
        <v>-830340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-274201630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-274201630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-230942581</v>
      </c>
      <c r="D38" s="32">
        <f>+D17+D27+D36</f>
        <v>0</v>
      </c>
      <c r="E38" s="33">
        <f t="shared" si="3"/>
        <v>-830340</v>
      </c>
      <c r="F38" s="2">
        <f t="shared" si="3"/>
        <v>-830340</v>
      </c>
      <c r="G38" s="2">
        <f t="shared" si="3"/>
        <v>6431483</v>
      </c>
      <c r="H38" s="2">
        <f t="shared" si="3"/>
        <v>-998068</v>
      </c>
      <c r="I38" s="2">
        <f t="shared" si="3"/>
        <v>-295041</v>
      </c>
      <c r="J38" s="2">
        <f t="shared" si="3"/>
        <v>5138374</v>
      </c>
      <c r="K38" s="2">
        <f t="shared" si="3"/>
        <v>-150</v>
      </c>
      <c r="L38" s="2">
        <f t="shared" si="3"/>
        <v>-3983769</v>
      </c>
      <c r="M38" s="2">
        <f t="shared" si="3"/>
        <v>59035</v>
      </c>
      <c r="N38" s="2">
        <f t="shared" si="3"/>
        <v>-3924884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1213490</v>
      </c>
      <c r="X38" s="2">
        <f t="shared" si="3"/>
        <v>-415176</v>
      </c>
      <c r="Y38" s="2">
        <f t="shared" si="3"/>
        <v>1628666</v>
      </c>
      <c r="Z38" s="34">
        <f>+IF(X38&lt;&gt;0,+(Y38/X38)*100,0)</f>
        <v>-392.2832726361832</v>
      </c>
      <c r="AA38" s="35">
        <f>+AA17+AA27+AA36</f>
        <v>-830340</v>
      </c>
    </row>
    <row r="39" spans="1:27" ht="13.5" x14ac:dyDescent="0.25">
      <c r="A39" s="23" t="s">
        <v>60</v>
      </c>
      <c r="B39" s="17"/>
      <c r="C39" s="32">
        <v>-682970525</v>
      </c>
      <c r="D39" s="32"/>
      <c r="E39" s="33"/>
      <c r="F39" s="2"/>
      <c r="G39" s="2"/>
      <c r="H39" s="2">
        <f>+G40+H60</f>
        <v>6431483</v>
      </c>
      <c r="I39" s="2">
        <f>+H40+I60</f>
        <v>5433415</v>
      </c>
      <c r="J39" s="2">
        <f>+G39</f>
        <v>0</v>
      </c>
      <c r="K39" s="2">
        <f>+I40+K60</f>
        <v>5138374</v>
      </c>
      <c r="L39" s="2">
        <f>+K40+L60</f>
        <v>5138224</v>
      </c>
      <c r="M39" s="2">
        <f>+L40+M60</f>
        <v>1154455</v>
      </c>
      <c r="N39" s="2">
        <f>+K39</f>
        <v>5138374</v>
      </c>
      <c r="O39" s="2">
        <f>+M40+O60</f>
        <v>1213490</v>
      </c>
      <c r="P39" s="2">
        <f>+O40+P60</f>
        <v>1213490</v>
      </c>
      <c r="Q39" s="2">
        <f>+P40+Q60</f>
        <v>1213490</v>
      </c>
      <c r="R39" s="2">
        <f>+O39</f>
        <v>1213490</v>
      </c>
      <c r="S39" s="2">
        <f>+Q40+S60</f>
        <v>1213490</v>
      </c>
      <c r="T39" s="2">
        <f>+S40+T60</f>
        <v>1213490</v>
      </c>
      <c r="U39" s="2">
        <f>+T40+U60</f>
        <v>1213490</v>
      </c>
      <c r="V39" s="2">
        <f>+S39</f>
        <v>1213490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-913913106</v>
      </c>
      <c r="D40" s="43">
        <f t="shared" ref="D40:AA40" si="4">+D38+D39</f>
        <v>0</v>
      </c>
      <c r="E40" s="44">
        <f t="shared" si="4"/>
        <v>-830340</v>
      </c>
      <c r="F40" s="45">
        <f t="shared" si="4"/>
        <v>-830340</v>
      </c>
      <c r="G40" s="45">
        <f t="shared" si="4"/>
        <v>6431483</v>
      </c>
      <c r="H40" s="45">
        <f t="shared" si="4"/>
        <v>5433415</v>
      </c>
      <c r="I40" s="45">
        <f t="shared" si="4"/>
        <v>5138374</v>
      </c>
      <c r="J40" s="45">
        <f>+I40</f>
        <v>5138374</v>
      </c>
      <c r="K40" s="45">
        <f t="shared" si="4"/>
        <v>5138224</v>
      </c>
      <c r="L40" s="45">
        <f t="shared" si="4"/>
        <v>1154455</v>
      </c>
      <c r="M40" s="45">
        <f t="shared" si="4"/>
        <v>1213490</v>
      </c>
      <c r="N40" s="45">
        <f>+M40</f>
        <v>1213490</v>
      </c>
      <c r="O40" s="45">
        <f t="shared" si="4"/>
        <v>1213490</v>
      </c>
      <c r="P40" s="45">
        <f t="shared" si="4"/>
        <v>1213490</v>
      </c>
      <c r="Q40" s="45">
        <f t="shared" si="4"/>
        <v>1213490</v>
      </c>
      <c r="R40" s="45">
        <f>+Q40</f>
        <v>1213490</v>
      </c>
      <c r="S40" s="45">
        <f t="shared" si="4"/>
        <v>1213490</v>
      </c>
      <c r="T40" s="45">
        <f t="shared" si="4"/>
        <v>1213490</v>
      </c>
      <c r="U40" s="45">
        <f t="shared" si="4"/>
        <v>1213490</v>
      </c>
      <c r="V40" s="45">
        <f>+U40</f>
        <v>1213490</v>
      </c>
      <c r="W40" s="45">
        <f>+V40</f>
        <v>1213490</v>
      </c>
      <c r="X40" s="45">
        <f t="shared" si="4"/>
        <v>-415176</v>
      </c>
      <c r="Y40" s="45">
        <f t="shared" si="4"/>
        <v>1628666</v>
      </c>
      <c r="Z40" s="46">
        <f>+IF(X40&lt;&gt;0,+(Y40/X40)*100,0)</f>
        <v>-392.2832726361832</v>
      </c>
      <c r="AA40" s="47">
        <f t="shared" si="4"/>
        <v>-830340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152996467</v>
      </c>
      <c r="F7" s="20">
        <v>152996467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76498230</v>
      </c>
      <c r="Y7" s="20">
        <v>-76498230</v>
      </c>
      <c r="Z7" s="21">
        <v>-100</v>
      </c>
      <c r="AA7" s="22">
        <v>152996467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13811000</v>
      </c>
      <c r="F10" s="20">
        <v>13811000</v>
      </c>
      <c r="G10" s="20">
        <v>-2000000</v>
      </c>
      <c r="H10" s="20"/>
      <c r="I10" s="20"/>
      <c r="J10" s="20">
        <v>-2000000</v>
      </c>
      <c r="K10" s="20"/>
      <c r="L10" s="20">
        <v>3500000</v>
      </c>
      <c r="M10" s="20"/>
      <c r="N10" s="20">
        <v>3500000</v>
      </c>
      <c r="O10" s="20"/>
      <c r="P10" s="20"/>
      <c r="Q10" s="20"/>
      <c r="R10" s="20"/>
      <c r="S10" s="20"/>
      <c r="T10" s="20"/>
      <c r="U10" s="20"/>
      <c r="V10" s="20"/>
      <c r="W10" s="20">
        <v>1500000</v>
      </c>
      <c r="X10" s="20">
        <v>6905502</v>
      </c>
      <c r="Y10" s="20">
        <v>-5405502</v>
      </c>
      <c r="Z10" s="21">
        <v>-78.278190347349124</v>
      </c>
      <c r="AA10" s="22">
        <v>13811000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-9471889</v>
      </c>
      <c r="D14" s="18"/>
      <c r="E14" s="19">
        <v>-124156953</v>
      </c>
      <c r="F14" s="20">
        <v>-124156953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-62078472</v>
      </c>
      <c r="Y14" s="20">
        <v>62078472</v>
      </c>
      <c r="Z14" s="21">
        <v>-100</v>
      </c>
      <c r="AA14" s="22">
        <v>-124156953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42650514</v>
      </c>
      <c r="F17" s="28">
        <f t="shared" si="0"/>
        <v>42650514</v>
      </c>
      <c r="G17" s="28">
        <f t="shared" si="0"/>
        <v>-2000000</v>
      </c>
      <c r="H17" s="28">
        <f t="shared" si="0"/>
        <v>0</v>
      </c>
      <c r="I17" s="28">
        <f t="shared" si="0"/>
        <v>0</v>
      </c>
      <c r="J17" s="28">
        <f t="shared" si="0"/>
        <v>-2000000</v>
      </c>
      <c r="K17" s="28">
        <f t="shared" si="0"/>
        <v>0</v>
      </c>
      <c r="L17" s="28">
        <f t="shared" si="0"/>
        <v>3500000</v>
      </c>
      <c r="M17" s="28">
        <f t="shared" si="0"/>
        <v>0</v>
      </c>
      <c r="N17" s="28">
        <f t="shared" si="0"/>
        <v>3500000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21325260</v>
      </c>
      <c r="Y17" s="28">
        <f t="shared" si="0"/>
        <v>-19825260</v>
      </c>
      <c r="Z17" s="29">
        <f>+IF(X17&lt;&gt;0,+(Y17/X17)*100,0)</f>
        <v>-92.966088103966854</v>
      </c>
      <c r="AA17" s="30">
        <f>SUM(AA6:AA16)</f>
        <v>42650514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-4519500</v>
      </c>
      <c r="F26" s="20">
        <v>-4519500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-2259750</v>
      </c>
      <c r="Y26" s="20">
        <v>2259750</v>
      </c>
      <c r="Z26" s="21">
        <v>-100</v>
      </c>
      <c r="AA26" s="22">
        <v>-4519500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-4519500</v>
      </c>
      <c r="F27" s="28">
        <f t="shared" si="1"/>
        <v>-4519500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-2259750</v>
      </c>
      <c r="Y27" s="28">
        <f t="shared" si="1"/>
        <v>2259750</v>
      </c>
      <c r="Z27" s="29">
        <f>+IF(X27&lt;&gt;0,+(Y27/X27)*100,0)</f>
        <v>-100</v>
      </c>
      <c r="AA27" s="30">
        <f>SUM(AA21:AA26)</f>
        <v>-4519500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38131014</v>
      </c>
      <c r="F38" s="2">
        <f t="shared" si="3"/>
        <v>38131014</v>
      </c>
      <c r="G38" s="2">
        <f t="shared" si="3"/>
        <v>-2000000</v>
      </c>
      <c r="H38" s="2">
        <f t="shared" si="3"/>
        <v>0</v>
      </c>
      <c r="I38" s="2">
        <f t="shared" si="3"/>
        <v>0</v>
      </c>
      <c r="J38" s="2">
        <f t="shared" si="3"/>
        <v>-2000000</v>
      </c>
      <c r="K38" s="2">
        <f t="shared" si="3"/>
        <v>0</v>
      </c>
      <c r="L38" s="2">
        <f t="shared" si="3"/>
        <v>3500000</v>
      </c>
      <c r="M38" s="2">
        <f t="shared" si="3"/>
        <v>0</v>
      </c>
      <c r="N38" s="2">
        <f t="shared" si="3"/>
        <v>3500000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19065510</v>
      </c>
      <c r="Y38" s="2">
        <f t="shared" si="3"/>
        <v>-17565510</v>
      </c>
      <c r="Z38" s="34">
        <f>+IF(X38&lt;&gt;0,+(Y38/X38)*100,0)</f>
        <v>-92.132389849524088</v>
      </c>
      <c r="AA38" s="35">
        <f>+AA17+AA27+AA36</f>
        <v>38131014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-2000000</v>
      </c>
      <c r="I39" s="2">
        <f>+H40+I60</f>
        <v>-2000000</v>
      </c>
      <c r="J39" s="2">
        <f>+G39</f>
        <v>0</v>
      </c>
      <c r="K39" s="2">
        <f>+I40+K60</f>
        <v>-2000000</v>
      </c>
      <c r="L39" s="2">
        <f>+K40+L60</f>
        <v>-2000000</v>
      </c>
      <c r="M39" s="2">
        <f>+L40+M60</f>
        <v>1500000</v>
      </c>
      <c r="N39" s="2">
        <f>+K39</f>
        <v>-2000000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-9471889</v>
      </c>
      <c r="D40" s="43">
        <f t="shared" ref="D40:AA40" si="4">+D38+D39</f>
        <v>0</v>
      </c>
      <c r="E40" s="44">
        <f t="shared" si="4"/>
        <v>38131014</v>
      </c>
      <c r="F40" s="45">
        <f t="shared" si="4"/>
        <v>38131014</v>
      </c>
      <c r="G40" s="45">
        <f t="shared" si="4"/>
        <v>-2000000</v>
      </c>
      <c r="H40" s="45">
        <f t="shared" si="4"/>
        <v>-2000000</v>
      </c>
      <c r="I40" s="45">
        <f t="shared" si="4"/>
        <v>-2000000</v>
      </c>
      <c r="J40" s="45">
        <f>+I40</f>
        <v>-2000000</v>
      </c>
      <c r="K40" s="45">
        <f t="shared" si="4"/>
        <v>-2000000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19065510</v>
      </c>
      <c r="Y40" s="45">
        <f t="shared" si="4"/>
        <v>-17565510</v>
      </c>
      <c r="Z40" s="46">
        <f>+IF(X40&lt;&gt;0,+(Y40/X40)*100,0)</f>
        <v>-92.132389849524088</v>
      </c>
      <c r="AA40" s="47">
        <f t="shared" si="4"/>
        <v>38131014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779073018</v>
      </c>
      <c r="G7" s="20">
        <v>64355889</v>
      </c>
      <c r="H7" s="20">
        <v>94121512</v>
      </c>
      <c r="I7" s="20">
        <v>110962077</v>
      </c>
      <c r="J7" s="20">
        <v>269439478</v>
      </c>
      <c r="K7" s="20">
        <v>90562249</v>
      </c>
      <c r="L7" s="20">
        <v>83108220</v>
      </c>
      <c r="M7" s="20">
        <v>78826068</v>
      </c>
      <c r="N7" s="20">
        <v>252496537</v>
      </c>
      <c r="O7" s="20"/>
      <c r="P7" s="20"/>
      <c r="Q7" s="20"/>
      <c r="R7" s="20"/>
      <c r="S7" s="20"/>
      <c r="T7" s="20"/>
      <c r="U7" s="20"/>
      <c r="V7" s="20"/>
      <c r="W7" s="20">
        <v>521936015</v>
      </c>
      <c r="X7" s="20">
        <v>389536482</v>
      </c>
      <c r="Y7" s="20">
        <v>132399533</v>
      </c>
      <c r="Z7" s="21">
        <v>33.988994386410255</v>
      </c>
      <c r="AA7" s="22">
        <v>779073018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9197517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9197517</v>
      </c>
    </row>
    <row r="9" spans="1:27" ht="13.5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>
        <v>31666463</v>
      </c>
      <c r="N9" s="20">
        <v>31666463</v>
      </c>
      <c r="O9" s="20"/>
      <c r="P9" s="20"/>
      <c r="Q9" s="20"/>
      <c r="R9" s="20"/>
      <c r="S9" s="20"/>
      <c r="T9" s="20"/>
      <c r="U9" s="20"/>
      <c r="V9" s="20"/>
      <c r="W9" s="20">
        <v>71249762</v>
      </c>
      <c r="X9" s="20">
        <v>47499870</v>
      </c>
      <c r="Y9" s="20">
        <v>23749892</v>
      </c>
      <c r="Z9" s="21">
        <v>49.999909473436453</v>
      </c>
      <c r="AA9" s="22">
        <v>94999741</v>
      </c>
    </row>
    <row r="10" spans="1:27" ht="13.5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>
        <v>13000000</v>
      </c>
      <c r="N10" s="20">
        <v>13000000</v>
      </c>
      <c r="O10" s="20"/>
      <c r="P10" s="20"/>
      <c r="Q10" s="20"/>
      <c r="R10" s="20"/>
      <c r="S10" s="20"/>
      <c r="T10" s="20"/>
      <c r="U10" s="20"/>
      <c r="V10" s="20"/>
      <c r="W10" s="20">
        <v>18549621</v>
      </c>
      <c r="X10" s="20">
        <v>11172000</v>
      </c>
      <c r="Y10" s="20">
        <v>7377621</v>
      </c>
      <c r="Z10" s="21">
        <v>66.036707841031145</v>
      </c>
      <c r="AA10" s="22">
        <v>22344000</v>
      </c>
    </row>
    <row r="11" spans="1:27" ht="13.5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>
        <v>52077</v>
      </c>
      <c r="L11" s="20">
        <v>44403</v>
      </c>
      <c r="M11" s="20">
        <v>67901</v>
      </c>
      <c r="N11" s="20">
        <v>164381</v>
      </c>
      <c r="O11" s="20"/>
      <c r="P11" s="20"/>
      <c r="Q11" s="20"/>
      <c r="R11" s="20"/>
      <c r="S11" s="20"/>
      <c r="T11" s="20"/>
      <c r="U11" s="20"/>
      <c r="V11" s="20"/>
      <c r="W11" s="20">
        <v>514236</v>
      </c>
      <c r="X11" s="20"/>
      <c r="Y11" s="20">
        <v>514236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-767214102</v>
      </c>
      <c r="G14" s="20"/>
      <c r="H14" s="20">
        <v>-625227</v>
      </c>
      <c r="I14" s="20">
        <v>-56220202</v>
      </c>
      <c r="J14" s="20">
        <v>-56845429</v>
      </c>
      <c r="K14" s="20">
        <v>-28226108</v>
      </c>
      <c r="L14" s="20">
        <v>-10028428</v>
      </c>
      <c r="M14" s="20">
        <v>-41810543</v>
      </c>
      <c r="N14" s="20">
        <v>-80065079</v>
      </c>
      <c r="O14" s="20"/>
      <c r="P14" s="20"/>
      <c r="Q14" s="20"/>
      <c r="R14" s="20"/>
      <c r="S14" s="20"/>
      <c r="T14" s="20"/>
      <c r="U14" s="20"/>
      <c r="V14" s="20"/>
      <c r="W14" s="20">
        <v>-136910508</v>
      </c>
      <c r="X14" s="20">
        <v>-383606952</v>
      </c>
      <c r="Y14" s="20">
        <v>246696444</v>
      </c>
      <c r="Z14" s="21">
        <v>-64.30969061269775</v>
      </c>
      <c r="AA14" s="22">
        <v>-767214102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138400174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62388218</v>
      </c>
      <c r="L17" s="28">
        <f t="shared" si="0"/>
        <v>73124195</v>
      </c>
      <c r="M17" s="28">
        <f t="shared" si="0"/>
        <v>81749889</v>
      </c>
      <c r="N17" s="28">
        <f t="shared" si="0"/>
        <v>217262302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475339126</v>
      </c>
      <c r="X17" s="28">
        <f t="shared" si="0"/>
        <v>64601400</v>
      </c>
      <c r="Y17" s="28">
        <f t="shared" si="0"/>
        <v>410737726</v>
      </c>
      <c r="Z17" s="29">
        <f>+IF(X17&lt;&gt;0,+(Y17/X17)*100,0)</f>
        <v>635.80313429739908</v>
      </c>
      <c r="AA17" s="30">
        <f>SUM(AA6:AA16)</f>
        <v>138400174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-23644000</v>
      </c>
      <c r="G26" s="20">
        <v>-6975274</v>
      </c>
      <c r="H26" s="20"/>
      <c r="I26" s="20"/>
      <c r="J26" s="20">
        <v>-6975274</v>
      </c>
      <c r="K26" s="20"/>
      <c r="L26" s="20">
        <v>-3096705</v>
      </c>
      <c r="M26" s="20"/>
      <c r="N26" s="20">
        <v>-3096705</v>
      </c>
      <c r="O26" s="20"/>
      <c r="P26" s="20"/>
      <c r="Q26" s="20"/>
      <c r="R26" s="20"/>
      <c r="S26" s="20"/>
      <c r="T26" s="20"/>
      <c r="U26" s="20"/>
      <c r="V26" s="20"/>
      <c r="W26" s="20">
        <v>-10071979</v>
      </c>
      <c r="X26" s="20">
        <v>-11821992</v>
      </c>
      <c r="Y26" s="20">
        <v>1750013</v>
      </c>
      <c r="Z26" s="21">
        <v>-14.803029810881279</v>
      </c>
      <c r="AA26" s="22">
        <v>-23644000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-23644000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-3096705</v>
      </c>
      <c r="M27" s="28">
        <f t="shared" si="1"/>
        <v>0</v>
      </c>
      <c r="N27" s="28">
        <f t="shared" si="1"/>
        <v>-3096705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-10071979</v>
      </c>
      <c r="X27" s="28">
        <f t="shared" si="1"/>
        <v>-11821992</v>
      </c>
      <c r="Y27" s="28">
        <f t="shared" si="1"/>
        <v>1750013</v>
      </c>
      <c r="Z27" s="29">
        <f>+IF(X27&lt;&gt;0,+(Y27/X27)*100,0)</f>
        <v>-14.803029810881279</v>
      </c>
      <c r="AA27" s="30">
        <f>SUM(AA21:AA26)</f>
        <v>-23644000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114756174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62388218</v>
      </c>
      <c r="L38" s="2">
        <f t="shared" si="3"/>
        <v>70027490</v>
      </c>
      <c r="M38" s="2">
        <f t="shared" si="3"/>
        <v>81749889</v>
      </c>
      <c r="N38" s="2">
        <f t="shared" si="3"/>
        <v>214165597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465267147</v>
      </c>
      <c r="X38" s="2">
        <f t="shared" si="3"/>
        <v>52779408</v>
      </c>
      <c r="Y38" s="2">
        <f t="shared" si="3"/>
        <v>412487739</v>
      </c>
      <c r="Z38" s="34">
        <f>+IF(X38&lt;&gt;0,+(Y38/X38)*100,0)</f>
        <v>781.53157572362306</v>
      </c>
      <c r="AA38" s="35">
        <f>+AA17+AA27+AA36</f>
        <v>114756174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313489768</v>
      </c>
      <c r="M39" s="2">
        <f>+L40+M60</f>
        <v>383517258</v>
      </c>
      <c r="N39" s="2">
        <f>+K39</f>
        <v>251101550</v>
      </c>
      <c r="O39" s="2">
        <f>+M40+O60</f>
        <v>465267147</v>
      </c>
      <c r="P39" s="2">
        <f>+O40+P60</f>
        <v>465267147</v>
      </c>
      <c r="Q39" s="2">
        <f>+P40+Q60</f>
        <v>465267147</v>
      </c>
      <c r="R39" s="2">
        <f>+O39</f>
        <v>465267147</v>
      </c>
      <c r="S39" s="2">
        <f>+Q40+S60</f>
        <v>465267147</v>
      </c>
      <c r="T39" s="2">
        <f>+S40+T60</f>
        <v>465267147</v>
      </c>
      <c r="U39" s="2">
        <f>+T40+U60</f>
        <v>465267147</v>
      </c>
      <c r="V39" s="2">
        <f>+S39</f>
        <v>465267147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114756174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313489768</v>
      </c>
      <c r="L40" s="45">
        <f t="shared" si="4"/>
        <v>383517258</v>
      </c>
      <c r="M40" s="45">
        <f t="shared" si="4"/>
        <v>465267147</v>
      </c>
      <c r="N40" s="45">
        <f>+M40</f>
        <v>465267147</v>
      </c>
      <c r="O40" s="45">
        <f t="shared" si="4"/>
        <v>465267147</v>
      </c>
      <c r="P40" s="45">
        <f t="shared" si="4"/>
        <v>465267147</v>
      </c>
      <c r="Q40" s="45">
        <f t="shared" si="4"/>
        <v>465267147</v>
      </c>
      <c r="R40" s="45">
        <f>+Q40</f>
        <v>465267147</v>
      </c>
      <c r="S40" s="45">
        <f t="shared" si="4"/>
        <v>465267147</v>
      </c>
      <c r="T40" s="45">
        <f t="shared" si="4"/>
        <v>465267147</v>
      </c>
      <c r="U40" s="45">
        <f t="shared" si="4"/>
        <v>465267147</v>
      </c>
      <c r="V40" s="45">
        <f>+U40</f>
        <v>465267147</v>
      </c>
      <c r="W40" s="45">
        <f>+V40</f>
        <v>465267147</v>
      </c>
      <c r="X40" s="45">
        <f t="shared" si="4"/>
        <v>52779408</v>
      </c>
      <c r="Y40" s="45">
        <f t="shared" si="4"/>
        <v>412487739</v>
      </c>
      <c r="Z40" s="46">
        <f>+IF(X40&lt;&gt;0,+(Y40/X40)*100,0)</f>
        <v>781.53157572362306</v>
      </c>
      <c r="AA40" s="47">
        <f t="shared" si="4"/>
        <v>114756174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656140</v>
      </c>
      <c r="D7" s="18"/>
      <c r="E7" s="19">
        <v>16006808</v>
      </c>
      <c r="F7" s="20">
        <v>16006808</v>
      </c>
      <c r="G7" s="20">
        <v>-1366478</v>
      </c>
      <c r="H7" s="20">
        <v>-36753</v>
      </c>
      <c r="I7" s="20">
        <v>1293384</v>
      </c>
      <c r="J7" s="20">
        <v>-109847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-109847</v>
      </c>
      <c r="X7" s="20">
        <v>8003406</v>
      </c>
      <c r="Y7" s="20">
        <v>-8113253</v>
      </c>
      <c r="Z7" s="21">
        <v>-101.37250315678099</v>
      </c>
      <c r="AA7" s="22">
        <v>16006808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2108617</v>
      </c>
      <c r="F9" s="20">
        <v>2108617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1054314</v>
      </c>
      <c r="Y9" s="20">
        <v>-1054314</v>
      </c>
      <c r="Z9" s="21">
        <v>-100</v>
      </c>
      <c r="AA9" s="22">
        <v>2108617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15518000</v>
      </c>
      <c r="F10" s="20">
        <v>15518000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7759002</v>
      </c>
      <c r="Y10" s="20">
        <v>-7759002</v>
      </c>
      <c r="Z10" s="21">
        <v>-100</v>
      </c>
      <c r="AA10" s="22">
        <v>15518000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2484519</v>
      </c>
      <c r="F11" s="20">
        <v>2484519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1242258</v>
      </c>
      <c r="Y11" s="20">
        <v>-1242258</v>
      </c>
      <c r="Z11" s="21">
        <v>-100</v>
      </c>
      <c r="AA11" s="22">
        <v>2484519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-29593550</v>
      </c>
      <c r="F14" s="20">
        <v>-29593550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-14796774</v>
      </c>
      <c r="Y14" s="20">
        <v>14796774</v>
      </c>
      <c r="Z14" s="21">
        <v>-100</v>
      </c>
      <c r="AA14" s="22">
        <v>-29593550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656140</v>
      </c>
      <c r="D17" s="26">
        <f>SUM(D6:D16)</f>
        <v>0</v>
      </c>
      <c r="E17" s="27">
        <f t="shared" si="0"/>
        <v>6524394</v>
      </c>
      <c r="F17" s="28">
        <f t="shared" si="0"/>
        <v>6524394</v>
      </c>
      <c r="G17" s="28">
        <f t="shared" si="0"/>
        <v>-1366478</v>
      </c>
      <c r="H17" s="28">
        <f t="shared" si="0"/>
        <v>-36753</v>
      </c>
      <c r="I17" s="28">
        <f t="shared" si="0"/>
        <v>1293384</v>
      </c>
      <c r="J17" s="28">
        <f t="shared" si="0"/>
        <v>-109847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-109847</v>
      </c>
      <c r="X17" s="28">
        <f t="shared" si="0"/>
        <v>3262206</v>
      </c>
      <c r="Y17" s="28">
        <f t="shared" si="0"/>
        <v>-3372053</v>
      </c>
      <c r="Z17" s="29">
        <f>+IF(X17&lt;&gt;0,+(Y17/X17)*100,0)</f>
        <v>-103.36726129496421</v>
      </c>
      <c r="AA17" s="30">
        <f>SUM(AA6:AA16)</f>
        <v>6524394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-15518000</v>
      </c>
      <c r="F26" s="20">
        <v>-15518000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-7759002</v>
      </c>
      <c r="Y26" s="20">
        <v>7759002</v>
      </c>
      <c r="Z26" s="21">
        <v>-100</v>
      </c>
      <c r="AA26" s="22">
        <v>-15518000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-15518000</v>
      </c>
      <c r="F27" s="28">
        <f t="shared" si="1"/>
        <v>-15518000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-7759002</v>
      </c>
      <c r="Y27" s="28">
        <f t="shared" si="1"/>
        <v>7759002</v>
      </c>
      <c r="Z27" s="29">
        <f>+IF(X27&lt;&gt;0,+(Y27/X27)*100,0)</f>
        <v>-100</v>
      </c>
      <c r="AA27" s="30">
        <f>SUM(AA21:AA26)</f>
        <v>-15518000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656140</v>
      </c>
      <c r="D38" s="32">
        <f>+D17+D27+D36</f>
        <v>0</v>
      </c>
      <c r="E38" s="33">
        <f t="shared" si="3"/>
        <v>-8993606</v>
      </c>
      <c r="F38" s="2">
        <f t="shared" si="3"/>
        <v>-8993606</v>
      </c>
      <c r="G38" s="2">
        <f t="shared" si="3"/>
        <v>-1366478</v>
      </c>
      <c r="H38" s="2">
        <f t="shared" si="3"/>
        <v>-36753</v>
      </c>
      <c r="I38" s="2">
        <f t="shared" si="3"/>
        <v>1293384</v>
      </c>
      <c r="J38" s="2">
        <f t="shared" si="3"/>
        <v>-109847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-109847</v>
      </c>
      <c r="X38" s="2">
        <f t="shared" si="3"/>
        <v>-4496796</v>
      </c>
      <c r="Y38" s="2">
        <f t="shared" si="3"/>
        <v>4386949</v>
      </c>
      <c r="Z38" s="34">
        <f>+IF(X38&lt;&gt;0,+(Y38/X38)*100,0)</f>
        <v>-97.557216293556564</v>
      </c>
      <c r="AA38" s="35">
        <f>+AA17+AA27+AA36</f>
        <v>-8993606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-1366478</v>
      </c>
      <c r="I39" s="2">
        <f>+H40+I60</f>
        <v>-1403231</v>
      </c>
      <c r="J39" s="2">
        <f>+G39</f>
        <v>0</v>
      </c>
      <c r="K39" s="2">
        <f>+I40+K60</f>
        <v>-109847</v>
      </c>
      <c r="L39" s="2">
        <f>+K40+L60</f>
        <v>-109847</v>
      </c>
      <c r="M39" s="2">
        <f>+L40+M60</f>
        <v>-109847</v>
      </c>
      <c r="N39" s="2">
        <f>+K39</f>
        <v>-109847</v>
      </c>
      <c r="O39" s="2">
        <f>+M40+O60</f>
        <v>-109847</v>
      </c>
      <c r="P39" s="2">
        <f>+O40+P60</f>
        <v>-109847</v>
      </c>
      <c r="Q39" s="2">
        <f>+P40+Q60</f>
        <v>-109847</v>
      </c>
      <c r="R39" s="2">
        <f>+O39</f>
        <v>-109847</v>
      </c>
      <c r="S39" s="2">
        <f>+Q40+S60</f>
        <v>-109847</v>
      </c>
      <c r="T39" s="2">
        <f>+S40+T60</f>
        <v>-109847</v>
      </c>
      <c r="U39" s="2">
        <f>+T40+U60</f>
        <v>-109847</v>
      </c>
      <c r="V39" s="2">
        <f>+S39</f>
        <v>-109847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656140</v>
      </c>
      <c r="D40" s="43">
        <f t="shared" ref="D40:AA40" si="4">+D38+D39</f>
        <v>0</v>
      </c>
      <c r="E40" s="44">
        <f t="shared" si="4"/>
        <v>-8993606</v>
      </c>
      <c r="F40" s="45">
        <f t="shared" si="4"/>
        <v>-8993606</v>
      </c>
      <c r="G40" s="45">
        <f t="shared" si="4"/>
        <v>-1366478</v>
      </c>
      <c r="H40" s="45">
        <f t="shared" si="4"/>
        <v>-1403231</v>
      </c>
      <c r="I40" s="45">
        <f t="shared" si="4"/>
        <v>-109847</v>
      </c>
      <c r="J40" s="45">
        <f>+I40</f>
        <v>-109847</v>
      </c>
      <c r="K40" s="45">
        <f t="shared" si="4"/>
        <v>-109847</v>
      </c>
      <c r="L40" s="45">
        <f t="shared" si="4"/>
        <v>-109847</v>
      </c>
      <c r="M40" s="45">
        <f t="shared" si="4"/>
        <v>-109847</v>
      </c>
      <c r="N40" s="45">
        <f>+M40</f>
        <v>-109847</v>
      </c>
      <c r="O40" s="45">
        <f t="shared" si="4"/>
        <v>-109847</v>
      </c>
      <c r="P40" s="45">
        <f t="shared" si="4"/>
        <v>-109847</v>
      </c>
      <c r="Q40" s="45">
        <f t="shared" si="4"/>
        <v>-109847</v>
      </c>
      <c r="R40" s="45">
        <f>+Q40</f>
        <v>-109847</v>
      </c>
      <c r="S40" s="45">
        <f t="shared" si="4"/>
        <v>-109847</v>
      </c>
      <c r="T40" s="45">
        <f t="shared" si="4"/>
        <v>-109847</v>
      </c>
      <c r="U40" s="45">
        <f t="shared" si="4"/>
        <v>-109847</v>
      </c>
      <c r="V40" s="45">
        <f>+U40</f>
        <v>-109847</v>
      </c>
      <c r="W40" s="45">
        <f>+V40</f>
        <v>-109847</v>
      </c>
      <c r="X40" s="45">
        <f t="shared" si="4"/>
        <v>-4496796</v>
      </c>
      <c r="Y40" s="45">
        <f t="shared" si="4"/>
        <v>4386949</v>
      </c>
      <c r="Z40" s="46">
        <f>+IF(X40&lt;&gt;0,+(Y40/X40)*100,0)</f>
        <v>-97.557216293556564</v>
      </c>
      <c r="AA40" s="47">
        <f t="shared" si="4"/>
        <v>-8993606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-12644159</v>
      </c>
      <c r="F14" s="20">
        <v>-12644159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-6322074</v>
      </c>
      <c r="Y14" s="20">
        <v>6322074</v>
      </c>
      <c r="Z14" s="21">
        <v>-100</v>
      </c>
      <c r="AA14" s="22">
        <v>-12644159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-12644159</v>
      </c>
      <c r="F17" s="28">
        <f t="shared" si="0"/>
        <v>-12644159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-6322074</v>
      </c>
      <c r="Y17" s="28">
        <f t="shared" si="0"/>
        <v>6322074</v>
      </c>
      <c r="Z17" s="29">
        <f>+IF(X17&lt;&gt;0,+(Y17/X17)*100,0)</f>
        <v>-100</v>
      </c>
      <c r="AA17" s="30">
        <f>SUM(AA6:AA16)</f>
        <v>-12644159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-12644159</v>
      </c>
      <c r="F38" s="2">
        <f t="shared" si="3"/>
        <v>-12644159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-6322074</v>
      </c>
      <c r="Y38" s="2">
        <f t="shared" si="3"/>
        <v>6322074</v>
      </c>
      <c r="Z38" s="34">
        <f>+IF(X38&lt;&gt;0,+(Y38/X38)*100,0)</f>
        <v>-100</v>
      </c>
      <c r="AA38" s="35">
        <f>+AA17+AA27+AA36</f>
        <v>-12644159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-12644159</v>
      </c>
      <c r="F40" s="45">
        <f t="shared" si="4"/>
        <v>-12644159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-6322074</v>
      </c>
      <c r="Y40" s="45">
        <f t="shared" si="4"/>
        <v>6322074</v>
      </c>
      <c r="Z40" s="46">
        <f>+IF(X40&lt;&gt;0,+(Y40/X40)*100,0)</f>
        <v>-100</v>
      </c>
      <c r="AA40" s="47">
        <f t="shared" si="4"/>
        <v>-12644159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7753000</v>
      </c>
      <c r="F10" s="20">
        <v>7753000</v>
      </c>
      <c r="G10" s="20"/>
      <c r="H10" s="20"/>
      <c r="I10" s="20">
        <v>3100000</v>
      </c>
      <c r="J10" s="20">
        <v>3100000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3100000</v>
      </c>
      <c r="X10" s="20">
        <v>3876498</v>
      </c>
      <c r="Y10" s="20">
        <v>-776498</v>
      </c>
      <c r="Z10" s="21">
        <v>-20.030914500665293</v>
      </c>
      <c r="AA10" s="22">
        <v>7753000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-60910447</v>
      </c>
      <c r="F14" s="20">
        <v>-60910447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-30455220</v>
      </c>
      <c r="Y14" s="20">
        <v>30455220</v>
      </c>
      <c r="Z14" s="21">
        <v>-100</v>
      </c>
      <c r="AA14" s="22">
        <v>-60910447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-53157447</v>
      </c>
      <c r="F17" s="28">
        <f t="shared" si="0"/>
        <v>-53157447</v>
      </c>
      <c r="G17" s="28">
        <f t="shared" si="0"/>
        <v>0</v>
      </c>
      <c r="H17" s="28">
        <f t="shared" si="0"/>
        <v>0</v>
      </c>
      <c r="I17" s="28">
        <f t="shared" si="0"/>
        <v>3100000</v>
      </c>
      <c r="J17" s="28">
        <f t="shared" si="0"/>
        <v>3100000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3100000</v>
      </c>
      <c r="X17" s="28">
        <f t="shared" si="0"/>
        <v>-26578722</v>
      </c>
      <c r="Y17" s="28">
        <f t="shared" si="0"/>
        <v>29678722</v>
      </c>
      <c r="Z17" s="29">
        <f>+IF(X17&lt;&gt;0,+(Y17/X17)*100,0)</f>
        <v>-111.66346523358047</v>
      </c>
      <c r="AA17" s="30">
        <f>SUM(AA6:AA16)</f>
        <v>-53157447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-7753000</v>
      </c>
      <c r="F26" s="20">
        <v>-7753000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-3876498</v>
      </c>
      <c r="Y26" s="20">
        <v>3876498</v>
      </c>
      <c r="Z26" s="21">
        <v>-100</v>
      </c>
      <c r="AA26" s="22">
        <v>-7753000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-7753000</v>
      </c>
      <c r="F27" s="28">
        <f t="shared" si="1"/>
        <v>-7753000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-3876498</v>
      </c>
      <c r="Y27" s="28">
        <f t="shared" si="1"/>
        <v>3876498</v>
      </c>
      <c r="Z27" s="29">
        <f>+IF(X27&lt;&gt;0,+(Y27/X27)*100,0)</f>
        <v>-100</v>
      </c>
      <c r="AA27" s="30">
        <f>SUM(AA21:AA26)</f>
        <v>-7753000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-60910447</v>
      </c>
      <c r="F38" s="2">
        <f t="shared" si="3"/>
        <v>-60910447</v>
      </c>
      <c r="G38" s="2">
        <f t="shared" si="3"/>
        <v>0</v>
      </c>
      <c r="H38" s="2">
        <f t="shared" si="3"/>
        <v>0</v>
      </c>
      <c r="I38" s="2">
        <f t="shared" si="3"/>
        <v>3100000</v>
      </c>
      <c r="J38" s="2">
        <f t="shared" si="3"/>
        <v>3100000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3100000</v>
      </c>
      <c r="X38" s="2">
        <f t="shared" si="3"/>
        <v>-30455220</v>
      </c>
      <c r="Y38" s="2">
        <f t="shared" si="3"/>
        <v>33555220</v>
      </c>
      <c r="Z38" s="34">
        <f>+IF(X38&lt;&gt;0,+(Y38/X38)*100,0)</f>
        <v>-110.17887902303775</v>
      </c>
      <c r="AA38" s="35">
        <f>+AA17+AA27+AA36</f>
        <v>-60910447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3100000</v>
      </c>
      <c r="L39" s="2">
        <f>+K40+L60</f>
        <v>3100000</v>
      </c>
      <c r="M39" s="2">
        <f>+L40+M60</f>
        <v>3100000</v>
      </c>
      <c r="N39" s="2">
        <f>+K39</f>
        <v>3100000</v>
      </c>
      <c r="O39" s="2">
        <f>+M40+O60</f>
        <v>3100000</v>
      </c>
      <c r="P39" s="2">
        <f>+O40+P60</f>
        <v>3100000</v>
      </c>
      <c r="Q39" s="2">
        <f>+P40+Q60</f>
        <v>3100000</v>
      </c>
      <c r="R39" s="2">
        <f>+O39</f>
        <v>3100000</v>
      </c>
      <c r="S39" s="2">
        <f>+Q40+S60</f>
        <v>3100000</v>
      </c>
      <c r="T39" s="2">
        <f>+S40+T60</f>
        <v>3100000</v>
      </c>
      <c r="U39" s="2">
        <f>+T40+U60</f>
        <v>3100000</v>
      </c>
      <c r="V39" s="2">
        <f>+S39</f>
        <v>3100000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-60910447</v>
      </c>
      <c r="F40" s="45">
        <f t="shared" si="4"/>
        <v>-60910447</v>
      </c>
      <c r="G40" s="45">
        <f t="shared" si="4"/>
        <v>0</v>
      </c>
      <c r="H40" s="45">
        <f t="shared" si="4"/>
        <v>0</v>
      </c>
      <c r="I40" s="45">
        <f t="shared" si="4"/>
        <v>3100000</v>
      </c>
      <c r="J40" s="45">
        <f>+I40</f>
        <v>3100000</v>
      </c>
      <c r="K40" s="45">
        <f t="shared" si="4"/>
        <v>3100000</v>
      </c>
      <c r="L40" s="45">
        <f t="shared" si="4"/>
        <v>3100000</v>
      </c>
      <c r="M40" s="45">
        <f t="shared" si="4"/>
        <v>3100000</v>
      </c>
      <c r="N40" s="45">
        <f>+M40</f>
        <v>3100000</v>
      </c>
      <c r="O40" s="45">
        <f t="shared" si="4"/>
        <v>3100000</v>
      </c>
      <c r="P40" s="45">
        <f t="shared" si="4"/>
        <v>3100000</v>
      </c>
      <c r="Q40" s="45">
        <f t="shared" si="4"/>
        <v>3100000</v>
      </c>
      <c r="R40" s="45">
        <f>+Q40</f>
        <v>3100000</v>
      </c>
      <c r="S40" s="45">
        <f t="shared" si="4"/>
        <v>3100000</v>
      </c>
      <c r="T40" s="45">
        <f t="shared" si="4"/>
        <v>3100000</v>
      </c>
      <c r="U40" s="45">
        <f t="shared" si="4"/>
        <v>3100000</v>
      </c>
      <c r="V40" s="45">
        <f>+U40</f>
        <v>3100000</v>
      </c>
      <c r="W40" s="45">
        <f>+V40</f>
        <v>3100000</v>
      </c>
      <c r="X40" s="45">
        <f t="shared" si="4"/>
        <v>-30455220</v>
      </c>
      <c r="Y40" s="45">
        <f t="shared" si="4"/>
        <v>33555220</v>
      </c>
      <c r="Z40" s="46">
        <f>+IF(X40&lt;&gt;0,+(Y40/X40)*100,0)</f>
        <v>-110.17887902303775</v>
      </c>
      <c r="AA40" s="47">
        <f t="shared" si="4"/>
        <v>-60910447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16377028</v>
      </c>
      <c r="D7" s="18"/>
      <c r="E7" s="19">
        <v>44801536</v>
      </c>
      <c r="F7" s="20">
        <v>44801536</v>
      </c>
      <c r="G7" s="20"/>
      <c r="H7" s="20"/>
      <c r="I7" s="20"/>
      <c r="J7" s="20"/>
      <c r="K7" s="20">
        <v>-16377028</v>
      </c>
      <c r="L7" s="20">
        <v>43942294</v>
      </c>
      <c r="M7" s="20"/>
      <c r="N7" s="20">
        <v>27565266</v>
      </c>
      <c r="O7" s="20"/>
      <c r="P7" s="20"/>
      <c r="Q7" s="20"/>
      <c r="R7" s="20"/>
      <c r="S7" s="20"/>
      <c r="T7" s="20"/>
      <c r="U7" s="20"/>
      <c r="V7" s="20"/>
      <c r="W7" s="20">
        <v>27565266</v>
      </c>
      <c r="X7" s="20">
        <v>22400772</v>
      </c>
      <c r="Y7" s="20">
        <v>5164494</v>
      </c>
      <c r="Z7" s="21">
        <v>23.054982212220185</v>
      </c>
      <c r="AA7" s="22">
        <v>44801536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4474000</v>
      </c>
      <c r="F9" s="20">
        <v>4474000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2236998</v>
      </c>
      <c r="Y9" s="20">
        <v>-2236998</v>
      </c>
      <c r="Z9" s="21">
        <v>-100</v>
      </c>
      <c r="AA9" s="22">
        <v>4474000</v>
      </c>
    </row>
    <row r="10" spans="1:27" ht="13.5" x14ac:dyDescent="0.25">
      <c r="A10" s="23" t="s">
        <v>38</v>
      </c>
      <c r="B10" s="17" t="s">
        <v>6</v>
      </c>
      <c r="C10" s="18">
        <v>3240000</v>
      </c>
      <c r="D10" s="18"/>
      <c r="E10" s="19"/>
      <c r="F10" s="20"/>
      <c r="G10" s="20"/>
      <c r="H10" s="20"/>
      <c r="I10" s="20"/>
      <c r="J10" s="20"/>
      <c r="K10" s="20">
        <v>-3240000</v>
      </c>
      <c r="L10" s="20"/>
      <c r="M10" s="20"/>
      <c r="N10" s="20">
        <v>-3240000</v>
      </c>
      <c r="O10" s="20"/>
      <c r="P10" s="20"/>
      <c r="Q10" s="20"/>
      <c r="R10" s="20"/>
      <c r="S10" s="20"/>
      <c r="T10" s="20"/>
      <c r="U10" s="20"/>
      <c r="V10" s="20"/>
      <c r="W10" s="20">
        <v>-3240000</v>
      </c>
      <c r="X10" s="20"/>
      <c r="Y10" s="20">
        <v>-3240000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-55516944</v>
      </c>
      <c r="F14" s="20">
        <v>-55516944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-27758472</v>
      </c>
      <c r="Y14" s="20">
        <v>27758472</v>
      </c>
      <c r="Z14" s="21">
        <v>-100</v>
      </c>
      <c r="AA14" s="22">
        <v>-55516944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19617028</v>
      </c>
      <c r="D17" s="26">
        <f>SUM(D6:D16)</f>
        <v>0</v>
      </c>
      <c r="E17" s="27">
        <f t="shared" si="0"/>
        <v>-6241408</v>
      </c>
      <c r="F17" s="28">
        <f t="shared" si="0"/>
        <v>-6241408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-19617028</v>
      </c>
      <c r="L17" s="28">
        <f t="shared" si="0"/>
        <v>43942294</v>
      </c>
      <c r="M17" s="28">
        <f t="shared" si="0"/>
        <v>0</v>
      </c>
      <c r="N17" s="28">
        <f t="shared" si="0"/>
        <v>24325266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24325266</v>
      </c>
      <c r="X17" s="28">
        <f t="shared" si="0"/>
        <v>-3120702</v>
      </c>
      <c r="Y17" s="28">
        <f t="shared" si="0"/>
        <v>27445968</v>
      </c>
      <c r="Z17" s="29">
        <f>+IF(X17&lt;&gt;0,+(Y17/X17)*100,0)</f>
        <v>-879.48057840831973</v>
      </c>
      <c r="AA17" s="30">
        <f>SUM(AA6:AA16)</f>
        <v>-6241408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19617028</v>
      </c>
      <c r="D38" s="32">
        <f>+D17+D27+D36</f>
        <v>0</v>
      </c>
      <c r="E38" s="33">
        <f t="shared" si="3"/>
        <v>-6241408</v>
      </c>
      <c r="F38" s="2">
        <f t="shared" si="3"/>
        <v>-6241408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-19617028</v>
      </c>
      <c r="L38" s="2">
        <f t="shared" si="3"/>
        <v>43942294</v>
      </c>
      <c r="M38" s="2">
        <f t="shared" si="3"/>
        <v>0</v>
      </c>
      <c r="N38" s="2">
        <f t="shared" si="3"/>
        <v>24325266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24325266</v>
      </c>
      <c r="X38" s="2">
        <f t="shared" si="3"/>
        <v>-3120702</v>
      </c>
      <c r="Y38" s="2">
        <f t="shared" si="3"/>
        <v>27445968</v>
      </c>
      <c r="Z38" s="34">
        <f>+IF(X38&lt;&gt;0,+(Y38/X38)*100,0)</f>
        <v>-879.48057840831973</v>
      </c>
      <c r="AA38" s="35">
        <f>+AA17+AA27+AA36</f>
        <v>-6241408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-19617028</v>
      </c>
      <c r="M39" s="2">
        <f>+L40+M60</f>
        <v>24325266</v>
      </c>
      <c r="N39" s="2">
        <f>+K39</f>
        <v>0</v>
      </c>
      <c r="O39" s="2">
        <f>+M40+O60</f>
        <v>24325266</v>
      </c>
      <c r="P39" s="2">
        <f>+O40+P60</f>
        <v>24325266</v>
      </c>
      <c r="Q39" s="2">
        <f>+P40+Q60</f>
        <v>24325266</v>
      </c>
      <c r="R39" s="2">
        <f>+O39</f>
        <v>24325266</v>
      </c>
      <c r="S39" s="2">
        <f>+Q40+S60</f>
        <v>24325266</v>
      </c>
      <c r="T39" s="2">
        <f>+S40+T60</f>
        <v>24325266</v>
      </c>
      <c r="U39" s="2">
        <f>+T40+U60</f>
        <v>24325266</v>
      </c>
      <c r="V39" s="2">
        <f>+S39</f>
        <v>24325266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19617028</v>
      </c>
      <c r="D40" s="43">
        <f t="shared" ref="D40:AA40" si="4">+D38+D39</f>
        <v>0</v>
      </c>
      <c r="E40" s="44">
        <f t="shared" si="4"/>
        <v>-6241408</v>
      </c>
      <c r="F40" s="45">
        <f t="shared" si="4"/>
        <v>-6241408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-19617028</v>
      </c>
      <c r="L40" s="45">
        <f t="shared" si="4"/>
        <v>24325266</v>
      </c>
      <c r="M40" s="45">
        <f t="shared" si="4"/>
        <v>24325266</v>
      </c>
      <c r="N40" s="45">
        <f>+M40</f>
        <v>24325266</v>
      </c>
      <c r="O40" s="45">
        <f t="shared" si="4"/>
        <v>24325266</v>
      </c>
      <c r="P40" s="45">
        <f t="shared" si="4"/>
        <v>24325266</v>
      </c>
      <c r="Q40" s="45">
        <f t="shared" si="4"/>
        <v>24325266</v>
      </c>
      <c r="R40" s="45">
        <f>+Q40</f>
        <v>24325266</v>
      </c>
      <c r="S40" s="45">
        <f t="shared" si="4"/>
        <v>24325266</v>
      </c>
      <c r="T40" s="45">
        <f t="shared" si="4"/>
        <v>24325266</v>
      </c>
      <c r="U40" s="45">
        <f t="shared" si="4"/>
        <v>24325266</v>
      </c>
      <c r="V40" s="45">
        <f>+U40</f>
        <v>24325266</v>
      </c>
      <c r="W40" s="45">
        <f>+V40</f>
        <v>24325266</v>
      </c>
      <c r="X40" s="45">
        <f t="shared" si="4"/>
        <v>-3120702</v>
      </c>
      <c r="Y40" s="45">
        <f t="shared" si="4"/>
        <v>27445968</v>
      </c>
      <c r="Z40" s="46">
        <f>+IF(X40&lt;&gt;0,+(Y40/X40)*100,0)</f>
        <v>-879.48057840831973</v>
      </c>
      <c r="AA40" s="47">
        <f t="shared" si="4"/>
        <v>-6241408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247930463</v>
      </c>
      <c r="D7" s="18"/>
      <c r="E7" s="19">
        <v>218161971</v>
      </c>
      <c r="F7" s="20">
        <v>218161971</v>
      </c>
      <c r="G7" s="20">
        <v>12894833</v>
      </c>
      <c r="H7" s="20">
        <v>26870236</v>
      </c>
      <c r="I7" s="20">
        <v>25535668</v>
      </c>
      <c r="J7" s="20">
        <v>65300737</v>
      </c>
      <c r="K7" s="20">
        <v>28843715</v>
      </c>
      <c r="L7" s="20">
        <v>26159415</v>
      </c>
      <c r="M7" s="20">
        <v>23852180</v>
      </c>
      <c r="N7" s="20">
        <v>78855310</v>
      </c>
      <c r="O7" s="20"/>
      <c r="P7" s="20"/>
      <c r="Q7" s="20"/>
      <c r="R7" s="20"/>
      <c r="S7" s="20"/>
      <c r="T7" s="20"/>
      <c r="U7" s="20"/>
      <c r="V7" s="20"/>
      <c r="W7" s="20">
        <v>144156047</v>
      </c>
      <c r="X7" s="20">
        <v>118770162</v>
      </c>
      <c r="Y7" s="20">
        <v>25385885</v>
      </c>
      <c r="Z7" s="21">
        <v>21.373958385271884</v>
      </c>
      <c r="AA7" s="22">
        <v>218161971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15000000</v>
      </c>
      <c r="D10" s="18"/>
      <c r="E10" s="19">
        <v>5518000</v>
      </c>
      <c r="F10" s="20">
        <v>5518000</v>
      </c>
      <c r="G10" s="20">
        <v>2200000</v>
      </c>
      <c r="H10" s="20"/>
      <c r="I10" s="20"/>
      <c r="J10" s="20">
        <v>2200000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2200000</v>
      </c>
      <c r="X10" s="20">
        <v>3678666</v>
      </c>
      <c r="Y10" s="20">
        <v>-1478666</v>
      </c>
      <c r="Z10" s="21">
        <v>-40.195712250038461</v>
      </c>
      <c r="AA10" s="22">
        <v>5518000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-263756702</v>
      </c>
      <c r="D14" s="18"/>
      <c r="E14" s="19">
        <v>-296758877</v>
      </c>
      <c r="F14" s="20">
        <v>-296758877</v>
      </c>
      <c r="G14" s="20">
        <v>-52214048</v>
      </c>
      <c r="H14" s="20">
        <v>-14149804</v>
      </c>
      <c r="I14" s="20">
        <v>-16355531</v>
      </c>
      <c r="J14" s="20">
        <v>-82719383</v>
      </c>
      <c r="K14" s="20">
        <v>-18478442</v>
      </c>
      <c r="L14" s="20">
        <v>-7719627</v>
      </c>
      <c r="M14" s="20">
        <v>-60567782</v>
      </c>
      <c r="N14" s="20">
        <v>-86765851</v>
      </c>
      <c r="O14" s="20"/>
      <c r="P14" s="20"/>
      <c r="Q14" s="20"/>
      <c r="R14" s="20"/>
      <c r="S14" s="20"/>
      <c r="T14" s="20"/>
      <c r="U14" s="20"/>
      <c r="V14" s="20"/>
      <c r="W14" s="20">
        <v>-169485234</v>
      </c>
      <c r="X14" s="20">
        <v>-161879844</v>
      </c>
      <c r="Y14" s="20">
        <v>-7605390</v>
      </c>
      <c r="Z14" s="21">
        <v>4.6981698351525472</v>
      </c>
      <c r="AA14" s="22">
        <v>-296758877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-826239</v>
      </c>
      <c r="D17" s="26">
        <f>SUM(D6:D16)</f>
        <v>0</v>
      </c>
      <c r="E17" s="27">
        <f t="shared" si="0"/>
        <v>-73078906</v>
      </c>
      <c r="F17" s="28">
        <f t="shared" si="0"/>
        <v>-73078906</v>
      </c>
      <c r="G17" s="28">
        <f t="shared" si="0"/>
        <v>-37119215</v>
      </c>
      <c r="H17" s="28">
        <f t="shared" si="0"/>
        <v>12720432</v>
      </c>
      <c r="I17" s="28">
        <f t="shared" si="0"/>
        <v>9180137</v>
      </c>
      <c r="J17" s="28">
        <f t="shared" si="0"/>
        <v>-15218646</v>
      </c>
      <c r="K17" s="28">
        <f t="shared" si="0"/>
        <v>10365273</v>
      </c>
      <c r="L17" s="28">
        <f t="shared" si="0"/>
        <v>18439788</v>
      </c>
      <c r="M17" s="28">
        <f t="shared" si="0"/>
        <v>-36715602</v>
      </c>
      <c r="N17" s="28">
        <f t="shared" si="0"/>
        <v>-7910541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-23129187</v>
      </c>
      <c r="X17" s="28">
        <f t="shared" si="0"/>
        <v>-39431016</v>
      </c>
      <c r="Y17" s="28">
        <f t="shared" si="0"/>
        <v>16301829</v>
      </c>
      <c r="Z17" s="29">
        <f>+IF(X17&lt;&gt;0,+(Y17/X17)*100,0)</f>
        <v>-41.342655233636386</v>
      </c>
      <c r="AA17" s="30">
        <f>SUM(AA6:AA16)</f>
        <v>-73078906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-12321309</v>
      </c>
      <c r="D26" s="18"/>
      <c r="E26" s="19">
        <v>-6518000</v>
      </c>
      <c r="F26" s="20">
        <v>-6518000</v>
      </c>
      <c r="G26" s="20">
        <v>-3273128</v>
      </c>
      <c r="H26" s="20"/>
      <c r="I26" s="20">
        <v>-648983</v>
      </c>
      <c r="J26" s="20">
        <v>-3922111</v>
      </c>
      <c r="K26" s="20">
        <v>-536182</v>
      </c>
      <c r="L26" s="20"/>
      <c r="M26" s="20">
        <v>-683140</v>
      </c>
      <c r="N26" s="20">
        <v>-1219322</v>
      </c>
      <c r="O26" s="20"/>
      <c r="P26" s="20"/>
      <c r="Q26" s="20"/>
      <c r="R26" s="20"/>
      <c r="S26" s="20"/>
      <c r="T26" s="20"/>
      <c r="U26" s="20"/>
      <c r="V26" s="20"/>
      <c r="W26" s="20">
        <v>-5141433</v>
      </c>
      <c r="X26" s="20">
        <v>-4678666</v>
      </c>
      <c r="Y26" s="20">
        <v>-462767</v>
      </c>
      <c r="Z26" s="21">
        <v>9.891003119265191</v>
      </c>
      <c r="AA26" s="22">
        <v>-6518000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-12321309</v>
      </c>
      <c r="D27" s="26">
        <f>SUM(D21:D26)</f>
        <v>0</v>
      </c>
      <c r="E27" s="27">
        <f t="shared" si="1"/>
        <v>-6518000</v>
      </c>
      <c r="F27" s="28">
        <f t="shared" si="1"/>
        <v>-6518000</v>
      </c>
      <c r="G27" s="28">
        <f t="shared" si="1"/>
        <v>-3273128</v>
      </c>
      <c r="H27" s="28">
        <f t="shared" si="1"/>
        <v>0</v>
      </c>
      <c r="I27" s="28">
        <f t="shared" si="1"/>
        <v>-648983</v>
      </c>
      <c r="J27" s="28">
        <f t="shared" si="1"/>
        <v>-3922111</v>
      </c>
      <c r="K27" s="28">
        <f t="shared" si="1"/>
        <v>-536182</v>
      </c>
      <c r="L27" s="28">
        <f t="shared" si="1"/>
        <v>0</v>
      </c>
      <c r="M27" s="28">
        <f t="shared" si="1"/>
        <v>-683140</v>
      </c>
      <c r="N27" s="28">
        <f t="shared" si="1"/>
        <v>-1219322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-5141433</v>
      </c>
      <c r="X27" s="28">
        <f t="shared" si="1"/>
        <v>-4678666</v>
      </c>
      <c r="Y27" s="28">
        <f t="shared" si="1"/>
        <v>-462767</v>
      </c>
      <c r="Z27" s="29">
        <f>+IF(X27&lt;&gt;0,+(Y27/X27)*100,0)</f>
        <v>9.891003119265191</v>
      </c>
      <c r="AA27" s="30">
        <f>SUM(AA21:AA26)</f>
        <v>-6518000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-13147548</v>
      </c>
      <c r="D38" s="32">
        <f>+D17+D27+D36</f>
        <v>0</v>
      </c>
      <c r="E38" s="33">
        <f t="shared" si="3"/>
        <v>-79596906</v>
      </c>
      <c r="F38" s="2">
        <f t="shared" si="3"/>
        <v>-79596906</v>
      </c>
      <c r="G38" s="2">
        <f t="shared" si="3"/>
        <v>-40392343</v>
      </c>
      <c r="H38" s="2">
        <f t="shared" si="3"/>
        <v>12720432</v>
      </c>
      <c r="I38" s="2">
        <f t="shared" si="3"/>
        <v>8531154</v>
      </c>
      <c r="J38" s="2">
        <f t="shared" si="3"/>
        <v>-19140757</v>
      </c>
      <c r="K38" s="2">
        <f t="shared" si="3"/>
        <v>9829091</v>
      </c>
      <c r="L38" s="2">
        <f t="shared" si="3"/>
        <v>18439788</v>
      </c>
      <c r="M38" s="2">
        <f t="shared" si="3"/>
        <v>-37398742</v>
      </c>
      <c r="N38" s="2">
        <f t="shared" si="3"/>
        <v>-9129863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-28270620</v>
      </c>
      <c r="X38" s="2">
        <f t="shared" si="3"/>
        <v>-44109682</v>
      </c>
      <c r="Y38" s="2">
        <f t="shared" si="3"/>
        <v>15839062</v>
      </c>
      <c r="Z38" s="34">
        <f>+IF(X38&lt;&gt;0,+(Y38/X38)*100,0)</f>
        <v>-35.908356809282822</v>
      </c>
      <c r="AA38" s="35">
        <f>+AA17+AA27+AA36</f>
        <v>-79596906</v>
      </c>
    </row>
    <row r="39" spans="1:27" ht="13.5" x14ac:dyDescent="0.25">
      <c r="A39" s="23" t="s">
        <v>60</v>
      </c>
      <c r="B39" s="17"/>
      <c r="C39" s="32">
        <v>-52873214</v>
      </c>
      <c r="D39" s="32"/>
      <c r="E39" s="33"/>
      <c r="F39" s="2"/>
      <c r="G39" s="2">
        <v>-66634940</v>
      </c>
      <c r="H39" s="2">
        <f>+G40+H60</f>
        <v>-107027283</v>
      </c>
      <c r="I39" s="2">
        <f>+H40+I60</f>
        <v>-94306851</v>
      </c>
      <c r="J39" s="2">
        <f>+G39</f>
        <v>-66634940</v>
      </c>
      <c r="K39" s="2">
        <f>+I40+K60</f>
        <v>-85775697</v>
      </c>
      <c r="L39" s="2">
        <f>+K40+L60</f>
        <v>-75946606</v>
      </c>
      <c r="M39" s="2">
        <f>+L40+M60</f>
        <v>-57506818</v>
      </c>
      <c r="N39" s="2">
        <f>+K39</f>
        <v>-85775697</v>
      </c>
      <c r="O39" s="2">
        <f>+M40+O60</f>
        <v>-94905560</v>
      </c>
      <c r="P39" s="2">
        <f>+O40+P60</f>
        <v>-94905560</v>
      </c>
      <c r="Q39" s="2">
        <f>+P40+Q60</f>
        <v>-94905560</v>
      </c>
      <c r="R39" s="2">
        <f>+O39</f>
        <v>-94905560</v>
      </c>
      <c r="S39" s="2">
        <f>+Q40+S60</f>
        <v>-94905560</v>
      </c>
      <c r="T39" s="2">
        <f>+S40+T60</f>
        <v>-94905560</v>
      </c>
      <c r="U39" s="2">
        <f>+T40+U60</f>
        <v>-94905560</v>
      </c>
      <c r="V39" s="2">
        <f>+S39</f>
        <v>-94905560</v>
      </c>
      <c r="W39" s="2">
        <f>+G39</f>
        <v>-66634940</v>
      </c>
      <c r="X39" s="2"/>
      <c r="Y39" s="2">
        <f>+W39-X39</f>
        <v>-66634940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-66020762</v>
      </c>
      <c r="D40" s="43">
        <f t="shared" ref="D40:AA40" si="4">+D38+D39</f>
        <v>0</v>
      </c>
      <c r="E40" s="44">
        <f t="shared" si="4"/>
        <v>-79596906</v>
      </c>
      <c r="F40" s="45">
        <f t="shared" si="4"/>
        <v>-79596906</v>
      </c>
      <c r="G40" s="45">
        <f t="shared" si="4"/>
        <v>-107027283</v>
      </c>
      <c r="H40" s="45">
        <f t="shared" si="4"/>
        <v>-94306851</v>
      </c>
      <c r="I40" s="45">
        <f t="shared" si="4"/>
        <v>-85775697</v>
      </c>
      <c r="J40" s="45">
        <f>+I40</f>
        <v>-85775697</v>
      </c>
      <c r="K40" s="45">
        <f t="shared" si="4"/>
        <v>-75946606</v>
      </c>
      <c r="L40" s="45">
        <f t="shared" si="4"/>
        <v>-57506818</v>
      </c>
      <c r="M40" s="45">
        <f t="shared" si="4"/>
        <v>-94905560</v>
      </c>
      <c r="N40" s="45">
        <f>+M40</f>
        <v>-94905560</v>
      </c>
      <c r="O40" s="45">
        <f t="shared" si="4"/>
        <v>-94905560</v>
      </c>
      <c r="P40" s="45">
        <f t="shared" si="4"/>
        <v>-94905560</v>
      </c>
      <c r="Q40" s="45">
        <f t="shared" si="4"/>
        <v>-94905560</v>
      </c>
      <c r="R40" s="45">
        <f>+Q40</f>
        <v>-94905560</v>
      </c>
      <c r="S40" s="45">
        <f t="shared" si="4"/>
        <v>-94905560</v>
      </c>
      <c r="T40" s="45">
        <f t="shared" si="4"/>
        <v>-94905560</v>
      </c>
      <c r="U40" s="45">
        <f t="shared" si="4"/>
        <v>-94905560</v>
      </c>
      <c r="V40" s="45">
        <f>+U40</f>
        <v>-94905560</v>
      </c>
      <c r="W40" s="45">
        <f>+V40</f>
        <v>-94905560</v>
      </c>
      <c r="X40" s="45">
        <f t="shared" si="4"/>
        <v>-44109682</v>
      </c>
      <c r="Y40" s="45">
        <f t="shared" si="4"/>
        <v>-50795878</v>
      </c>
      <c r="Z40" s="46">
        <f>+IF(X40&lt;&gt;0,+(Y40/X40)*100,0)</f>
        <v>115.15811426616042</v>
      </c>
      <c r="AA40" s="47">
        <f t="shared" si="4"/>
        <v>-79596906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-66634940</v>
      </c>
      <c r="J60">
        <v>-66634940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112317183</v>
      </c>
      <c r="F7" s="20">
        <v>112317183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56158590</v>
      </c>
      <c r="Y7" s="20">
        <v>-56158590</v>
      </c>
      <c r="Z7" s="21">
        <v>-100</v>
      </c>
      <c r="AA7" s="22">
        <v>112317183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4934000</v>
      </c>
      <c r="F9" s="20">
        <v>4934000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2467002</v>
      </c>
      <c r="Y9" s="20">
        <v>-2467002</v>
      </c>
      <c r="Z9" s="21">
        <v>-100</v>
      </c>
      <c r="AA9" s="22">
        <v>4934000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-178666054</v>
      </c>
      <c r="F14" s="20">
        <v>-178666054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-89333040</v>
      </c>
      <c r="Y14" s="20">
        <v>89333040</v>
      </c>
      <c r="Z14" s="21">
        <v>-100</v>
      </c>
      <c r="AA14" s="22">
        <v>-178666054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-61414871</v>
      </c>
      <c r="F17" s="28">
        <f t="shared" si="0"/>
        <v>-61414871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-30707448</v>
      </c>
      <c r="Y17" s="28">
        <f t="shared" si="0"/>
        <v>30707448</v>
      </c>
      <c r="Z17" s="29">
        <f>+IF(X17&lt;&gt;0,+(Y17/X17)*100,0)</f>
        <v>-100</v>
      </c>
      <c r="AA17" s="30">
        <f>SUM(AA6:AA16)</f>
        <v>-61414871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-3499999</v>
      </c>
      <c r="F26" s="20">
        <v>-3499999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-1750002</v>
      </c>
      <c r="Y26" s="20">
        <v>1750002</v>
      </c>
      <c r="Z26" s="21">
        <v>-100</v>
      </c>
      <c r="AA26" s="22">
        <v>-3499999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-3499999</v>
      </c>
      <c r="F27" s="28">
        <f t="shared" si="1"/>
        <v>-3499999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-1750002</v>
      </c>
      <c r="Y27" s="28">
        <f t="shared" si="1"/>
        <v>1750002</v>
      </c>
      <c r="Z27" s="29">
        <f>+IF(X27&lt;&gt;0,+(Y27/X27)*100,0)</f>
        <v>-100</v>
      </c>
      <c r="AA27" s="30">
        <f>SUM(AA21:AA26)</f>
        <v>-3499999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-64914870</v>
      </c>
      <c r="F38" s="2">
        <f t="shared" si="3"/>
        <v>-64914870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-32457450</v>
      </c>
      <c r="Y38" s="2">
        <f t="shared" si="3"/>
        <v>32457450</v>
      </c>
      <c r="Z38" s="34">
        <f>+IF(X38&lt;&gt;0,+(Y38/X38)*100,0)</f>
        <v>-100</v>
      </c>
      <c r="AA38" s="35">
        <f>+AA17+AA27+AA36</f>
        <v>-64914870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-64914870</v>
      </c>
      <c r="F40" s="45">
        <f t="shared" si="4"/>
        <v>-64914870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-32457450</v>
      </c>
      <c r="Y40" s="45">
        <f t="shared" si="4"/>
        <v>32457450</v>
      </c>
      <c r="Z40" s="46">
        <f>+IF(X40&lt;&gt;0,+(Y40/X40)*100,0)</f>
        <v>-100</v>
      </c>
      <c r="AA40" s="47">
        <f t="shared" si="4"/>
        <v>-64914870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13533000</v>
      </c>
      <c r="F9" s="20">
        <v>13533000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6766500</v>
      </c>
      <c r="Y9" s="20">
        <v>-6766500</v>
      </c>
      <c r="Z9" s="21">
        <v>-100</v>
      </c>
      <c r="AA9" s="22">
        <v>13533000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-13533000</v>
      </c>
      <c r="F14" s="20">
        <v>-13533000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-6766494</v>
      </c>
      <c r="Y14" s="20">
        <v>6766494</v>
      </c>
      <c r="Z14" s="21">
        <v>-100</v>
      </c>
      <c r="AA14" s="22">
        <v>-13533000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</v>
      </c>
      <c r="Y17" s="28">
        <f t="shared" si="0"/>
        <v>-6</v>
      </c>
      <c r="Z17" s="29">
        <f>+IF(X17&lt;&gt;0,+(Y17/X17)*100,0)</f>
        <v>-100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</v>
      </c>
      <c r="Y26" s="20">
        <v>150000</v>
      </c>
      <c r="Z26" s="21">
        <v>-100</v>
      </c>
      <c r="AA26" s="22">
        <v>-300000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</v>
      </c>
      <c r="Y27" s="28">
        <f t="shared" si="1"/>
        <v>150000</v>
      </c>
      <c r="Z27" s="29">
        <f>+IF(X27&lt;&gt;0,+(Y27/X27)*100,0)</f>
        <v>-100</v>
      </c>
      <c r="AA27" s="30">
        <f>SUM(AA21:AA26)</f>
        <v>-300000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-300000</v>
      </c>
      <c r="F38" s="2">
        <f t="shared" si="3"/>
        <v>-300000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-149994</v>
      </c>
      <c r="Y38" s="2">
        <f t="shared" si="3"/>
        <v>149994</v>
      </c>
      <c r="Z38" s="34">
        <f>+IF(X38&lt;&gt;0,+(Y38/X38)*100,0)</f>
        <v>-100</v>
      </c>
      <c r="AA38" s="35">
        <f>+AA17+AA27+AA36</f>
        <v>-300000</v>
      </c>
    </row>
    <row r="39" spans="1:27" ht="13.5" x14ac:dyDescent="0.25">
      <c r="A39" s="23" t="s">
        <v>60</v>
      </c>
      <c r="B39" s="17"/>
      <c r="C39" s="32">
        <v>424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424</v>
      </c>
      <c r="D40" s="43">
        <f t="shared" ref="D40:AA40" si="4">+D38+D39</f>
        <v>0</v>
      </c>
      <c r="E40" s="44">
        <f t="shared" si="4"/>
        <v>-300000</v>
      </c>
      <c r="F40" s="45">
        <f t="shared" si="4"/>
        <v>-300000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-149994</v>
      </c>
      <c r="Y40" s="45">
        <f t="shared" si="4"/>
        <v>149994</v>
      </c>
      <c r="Z40" s="46">
        <f>+IF(X40&lt;&gt;0,+(Y40/X40)*100,0)</f>
        <v>-100</v>
      </c>
      <c r="AA40" s="47">
        <f t="shared" si="4"/>
        <v>-300000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7801000</v>
      </c>
      <c r="F8" s="20">
        <v>7801000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3900498</v>
      </c>
      <c r="Y8" s="20">
        <v>-3900498</v>
      </c>
      <c r="Z8" s="21">
        <v>-100</v>
      </c>
      <c r="AA8" s="22">
        <v>7801000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-9471150</v>
      </c>
      <c r="F14" s="20">
        <v>-9471150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-4735578</v>
      </c>
      <c r="Y14" s="20">
        <v>4735578</v>
      </c>
      <c r="Z14" s="21">
        <v>-100</v>
      </c>
      <c r="AA14" s="22">
        <v>-9471150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-1670150</v>
      </c>
      <c r="F17" s="28">
        <f t="shared" si="0"/>
        <v>-1670150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-835080</v>
      </c>
      <c r="Y17" s="28">
        <f t="shared" si="0"/>
        <v>835080</v>
      </c>
      <c r="Z17" s="29">
        <f>+IF(X17&lt;&gt;0,+(Y17/X17)*100,0)</f>
        <v>-100</v>
      </c>
      <c r="AA17" s="30">
        <f>SUM(AA6:AA16)</f>
        <v>-1670150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-1670150</v>
      </c>
      <c r="F38" s="2">
        <f t="shared" si="3"/>
        <v>-1670150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-835080</v>
      </c>
      <c r="Y38" s="2">
        <f t="shared" si="3"/>
        <v>835080</v>
      </c>
      <c r="Z38" s="34">
        <f>+IF(X38&lt;&gt;0,+(Y38/X38)*100,0)</f>
        <v>-100</v>
      </c>
      <c r="AA38" s="35">
        <f>+AA17+AA27+AA36</f>
        <v>-1670150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-1670150</v>
      </c>
      <c r="F40" s="45">
        <f t="shared" si="4"/>
        <v>-1670150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-835080</v>
      </c>
      <c r="Y40" s="45">
        <f t="shared" si="4"/>
        <v>835080</v>
      </c>
      <c r="Z40" s="46">
        <f>+IF(X40&lt;&gt;0,+(Y40/X40)*100,0)</f>
        <v>-100</v>
      </c>
      <c r="AA40" s="47">
        <f t="shared" si="4"/>
        <v>-1670150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-3599356</v>
      </c>
      <c r="F14" s="20">
        <v>-3599356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-1799682</v>
      </c>
      <c r="Y14" s="20">
        <v>1799682</v>
      </c>
      <c r="Z14" s="21">
        <v>-100</v>
      </c>
      <c r="AA14" s="22">
        <v>-3599356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-3599356</v>
      </c>
      <c r="F17" s="28">
        <f t="shared" si="0"/>
        <v>-3599356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-1799682</v>
      </c>
      <c r="Y17" s="28">
        <f t="shared" si="0"/>
        <v>1799682</v>
      </c>
      <c r="Z17" s="29">
        <f>+IF(X17&lt;&gt;0,+(Y17/X17)*100,0)</f>
        <v>-100</v>
      </c>
      <c r="AA17" s="30">
        <f>SUM(AA6:AA16)</f>
        <v>-3599356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-3599356</v>
      </c>
      <c r="F38" s="2">
        <f t="shared" si="3"/>
        <v>-3599356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-1799682</v>
      </c>
      <c r="Y38" s="2">
        <f t="shared" si="3"/>
        <v>1799682</v>
      </c>
      <c r="Z38" s="34">
        <f>+IF(X38&lt;&gt;0,+(Y38/X38)*100,0)</f>
        <v>-100</v>
      </c>
      <c r="AA38" s="35">
        <f>+AA17+AA27+AA36</f>
        <v>-3599356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-3599356</v>
      </c>
      <c r="F40" s="45">
        <f t="shared" si="4"/>
        <v>-3599356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-1799682</v>
      </c>
      <c r="Y40" s="45">
        <f t="shared" si="4"/>
        <v>1799682</v>
      </c>
      <c r="Z40" s="46">
        <f>+IF(X40&lt;&gt;0,+(Y40/X40)*100,0)</f>
        <v>-100</v>
      </c>
      <c r="AA40" s="47">
        <f t="shared" si="4"/>
        <v>-3599356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6598498</v>
      </c>
      <c r="D7" s="18"/>
      <c r="E7" s="19">
        <v>2903850</v>
      </c>
      <c r="F7" s="20">
        <v>2903850</v>
      </c>
      <c r="G7" s="20">
        <v>331255</v>
      </c>
      <c r="H7" s="20">
        <v>880628</v>
      </c>
      <c r="I7" s="20">
        <v>-442066</v>
      </c>
      <c r="J7" s="20">
        <v>769817</v>
      </c>
      <c r="K7" s="20">
        <v>313850</v>
      </c>
      <c r="L7" s="20">
        <v>316085</v>
      </c>
      <c r="M7" s="20">
        <v>917751</v>
      </c>
      <c r="N7" s="20">
        <v>1547686</v>
      </c>
      <c r="O7" s="20"/>
      <c r="P7" s="20"/>
      <c r="Q7" s="20"/>
      <c r="R7" s="20"/>
      <c r="S7" s="20"/>
      <c r="T7" s="20"/>
      <c r="U7" s="20"/>
      <c r="V7" s="20"/>
      <c r="W7" s="20">
        <v>2317503</v>
      </c>
      <c r="X7" s="20">
        <v>1451922</v>
      </c>
      <c r="Y7" s="20">
        <v>865581</v>
      </c>
      <c r="Z7" s="21">
        <v>59.616219053089623</v>
      </c>
      <c r="AA7" s="22">
        <v>2903850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-93488943</v>
      </c>
      <c r="F14" s="20">
        <v>-93488943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-46744470</v>
      </c>
      <c r="Y14" s="20">
        <v>46744470</v>
      </c>
      <c r="Z14" s="21">
        <v>-100</v>
      </c>
      <c r="AA14" s="22">
        <v>-93488943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6598498</v>
      </c>
      <c r="D17" s="26">
        <f>SUM(D6:D16)</f>
        <v>0</v>
      </c>
      <c r="E17" s="27">
        <f t="shared" si="0"/>
        <v>-90585093</v>
      </c>
      <c r="F17" s="28">
        <f t="shared" si="0"/>
        <v>-90585093</v>
      </c>
      <c r="G17" s="28">
        <f t="shared" si="0"/>
        <v>331255</v>
      </c>
      <c r="H17" s="28">
        <f t="shared" si="0"/>
        <v>880628</v>
      </c>
      <c r="I17" s="28">
        <f t="shared" si="0"/>
        <v>-442066</v>
      </c>
      <c r="J17" s="28">
        <f t="shared" si="0"/>
        <v>769817</v>
      </c>
      <c r="K17" s="28">
        <f t="shared" si="0"/>
        <v>313850</v>
      </c>
      <c r="L17" s="28">
        <f t="shared" si="0"/>
        <v>316085</v>
      </c>
      <c r="M17" s="28">
        <f t="shared" si="0"/>
        <v>917751</v>
      </c>
      <c r="N17" s="28">
        <f t="shared" si="0"/>
        <v>1547686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2317503</v>
      </c>
      <c r="X17" s="28">
        <f t="shared" si="0"/>
        <v>-45292548</v>
      </c>
      <c r="Y17" s="28">
        <f t="shared" si="0"/>
        <v>47610051</v>
      </c>
      <c r="Z17" s="29">
        <f>+IF(X17&lt;&gt;0,+(Y17/X17)*100,0)</f>
        <v>-105.11674238331656</v>
      </c>
      <c r="AA17" s="30">
        <f>SUM(AA6:AA16)</f>
        <v>-90585093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6598498</v>
      </c>
      <c r="D38" s="32">
        <f>+D17+D27+D36</f>
        <v>0</v>
      </c>
      <c r="E38" s="33">
        <f t="shared" si="3"/>
        <v>-90585093</v>
      </c>
      <c r="F38" s="2">
        <f t="shared" si="3"/>
        <v>-90585093</v>
      </c>
      <c r="G38" s="2">
        <f t="shared" si="3"/>
        <v>331255</v>
      </c>
      <c r="H38" s="2">
        <f t="shared" si="3"/>
        <v>880628</v>
      </c>
      <c r="I38" s="2">
        <f t="shared" si="3"/>
        <v>-442066</v>
      </c>
      <c r="J38" s="2">
        <f t="shared" si="3"/>
        <v>769817</v>
      </c>
      <c r="K38" s="2">
        <f t="shared" si="3"/>
        <v>313850</v>
      </c>
      <c r="L38" s="2">
        <f t="shared" si="3"/>
        <v>316085</v>
      </c>
      <c r="M38" s="2">
        <f t="shared" si="3"/>
        <v>917751</v>
      </c>
      <c r="N38" s="2">
        <f t="shared" si="3"/>
        <v>1547686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2317503</v>
      </c>
      <c r="X38" s="2">
        <f t="shared" si="3"/>
        <v>-45292548</v>
      </c>
      <c r="Y38" s="2">
        <f t="shared" si="3"/>
        <v>47610051</v>
      </c>
      <c r="Z38" s="34">
        <f>+IF(X38&lt;&gt;0,+(Y38/X38)*100,0)</f>
        <v>-105.11674238331656</v>
      </c>
      <c r="AA38" s="35">
        <f>+AA17+AA27+AA36</f>
        <v>-90585093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331255</v>
      </c>
      <c r="I39" s="2">
        <f>+H40+I60</f>
        <v>1211883</v>
      </c>
      <c r="J39" s="2">
        <f>+G39</f>
        <v>0</v>
      </c>
      <c r="K39" s="2">
        <f>+I40+K60</f>
        <v>769817</v>
      </c>
      <c r="L39" s="2">
        <f>+K40+L60</f>
        <v>1083667</v>
      </c>
      <c r="M39" s="2">
        <f>+L40+M60</f>
        <v>1399752</v>
      </c>
      <c r="N39" s="2">
        <f>+K39</f>
        <v>769817</v>
      </c>
      <c r="O39" s="2">
        <f>+M40+O60</f>
        <v>2317503</v>
      </c>
      <c r="P39" s="2">
        <f>+O40+P60</f>
        <v>2317503</v>
      </c>
      <c r="Q39" s="2">
        <f>+P40+Q60</f>
        <v>2317503</v>
      </c>
      <c r="R39" s="2">
        <f>+O39</f>
        <v>2317503</v>
      </c>
      <c r="S39" s="2">
        <f>+Q40+S60</f>
        <v>2317503</v>
      </c>
      <c r="T39" s="2">
        <f>+S40+T60</f>
        <v>2317503</v>
      </c>
      <c r="U39" s="2">
        <f>+T40+U60</f>
        <v>2317503</v>
      </c>
      <c r="V39" s="2">
        <f>+S39</f>
        <v>2317503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6598498</v>
      </c>
      <c r="D40" s="43">
        <f t="shared" ref="D40:AA40" si="4">+D38+D39</f>
        <v>0</v>
      </c>
      <c r="E40" s="44">
        <f t="shared" si="4"/>
        <v>-90585093</v>
      </c>
      <c r="F40" s="45">
        <f t="shared" si="4"/>
        <v>-90585093</v>
      </c>
      <c r="G40" s="45">
        <f t="shared" si="4"/>
        <v>331255</v>
      </c>
      <c r="H40" s="45">
        <f t="shared" si="4"/>
        <v>1211883</v>
      </c>
      <c r="I40" s="45">
        <f t="shared" si="4"/>
        <v>769817</v>
      </c>
      <c r="J40" s="45">
        <f>+I40</f>
        <v>769817</v>
      </c>
      <c r="K40" s="45">
        <f t="shared" si="4"/>
        <v>1083667</v>
      </c>
      <c r="L40" s="45">
        <f t="shared" si="4"/>
        <v>1399752</v>
      </c>
      <c r="M40" s="45">
        <f t="shared" si="4"/>
        <v>2317503</v>
      </c>
      <c r="N40" s="45">
        <f>+M40</f>
        <v>2317503</v>
      </c>
      <c r="O40" s="45">
        <f t="shared" si="4"/>
        <v>2317503</v>
      </c>
      <c r="P40" s="45">
        <f t="shared" si="4"/>
        <v>2317503</v>
      </c>
      <c r="Q40" s="45">
        <f t="shared" si="4"/>
        <v>2317503</v>
      </c>
      <c r="R40" s="45">
        <f>+Q40</f>
        <v>2317503</v>
      </c>
      <c r="S40" s="45">
        <f t="shared" si="4"/>
        <v>2317503</v>
      </c>
      <c r="T40" s="45">
        <f t="shared" si="4"/>
        <v>2317503</v>
      </c>
      <c r="U40" s="45">
        <f t="shared" si="4"/>
        <v>2317503</v>
      </c>
      <c r="V40" s="45">
        <f>+U40</f>
        <v>2317503</v>
      </c>
      <c r="W40" s="45">
        <f>+V40</f>
        <v>2317503</v>
      </c>
      <c r="X40" s="45">
        <f t="shared" si="4"/>
        <v>-45292548</v>
      </c>
      <c r="Y40" s="45">
        <f t="shared" si="4"/>
        <v>47610051</v>
      </c>
      <c r="Z40" s="46">
        <f>+IF(X40&lt;&gt;0,+(Y40/X40)*100,0)</f>
        <v>-105.11674238331656</v>
      </c>
      <c r="AA40" s="47">
        <f t="shared" si="4"/>
        <v>-90585093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-727000</v>
      </c>
      <c r="D14" s="18"/>
      <c r="E14" s="19">
        <v>-1975000</v>
      </c>
      <c r="F14" s="20">
        <v>-1975000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-987504</v>
      </c>
      <c r="Y14" s="20">
        <v>987504</v>
      </c>
      <c r="Z14" s="21">
        <v>-100</v>
      </c>
      <c r="AA14" s="22">
        <v>-1975000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-727000</v>
      </c>
      <c r="D17" s="26">
        <f>SUM(D6:D16)</f>
        <v>0</v>
      </c>
      <c r="E17" s="27">
        <f t="shared" si="0"/>
        <v>-1975000</v>
      </c>
      <c r="F17" s="28">
        <f t="shared" si="0"/>
        <v>-1975000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-987504</v>
      </c>
      <c r="Y17" s="28">
        <f t="shared" si="0"/>
        <v>987504</v>
      </c>
      <c r="Z17" s="29">
        <f>+IF(X17&lt;&gt;0,+(Y17/X17)*100,0)</f>
        <v>-100</v>
      </c>
      <c r="AA17" s="30">
        <f>SUM(AA6:AA16)</f>
        <v>-1975000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-727000</v>
      </c>
      <c r="D38" s="32">
        <f>+D17+D27+D36</f>
        <v>0</v>
      </c>
      <c r="E38" s="33">
        <f t="shared" si="3"/>
        <v>-1975000</v>
      </c>
      <c r="F38" s="2">
        <f t="shared" si="3"/>
        <v>-1975000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-987504</v>
      </c>
      <c r="Y38" s="2">
        <f t="shared" si="3"/>
        <v>987504</v>
      </c>
      <c r="Z38" s="34">
        <f>+IF(X38&lt;&gt;0,+(Y38/X38)*100,0)</f>
        <v>-100</v>
      </c>
      <c r="AA38" s="35">
        <f>+AA17+AA27+AA36</f>
        <v>-1975000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-727000</v>
      </c>
      <c r="D40" s="43">
        <f t="shared" ref="D40:AA40" si="4">+D38+D39</f>
        <v>0</v>
      </c>
      <c r="E40" s="44">
        <f t="shared" si="4"/>
        <v>-1975000</v>
      </c>
      <c r="F40" s="45">
        <f t="shared" si="4"/>
        <v>-1975000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-987504</v>
      </c>
      <c r="Y40" s="45">
        <f t="shared" si="4"/>
        <v>987504</v>
      </c>
      <c r="Z40" s="46">
        <f>+IF(X40&lt;&gt;0,+(Y40/X40)*100,0)</f>
        <v>-100</v>
      </c>
      <c r="AA40" s="47">
        <f t="shared" si="4"/>
        <v>-1975000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2511674441</v>
      </c>
      <c r="G7" s="20">
        <v>178022865</v>
      </c>
      <c r="H7" s="20">
        <v>262812455</v>
      </c>
      <c r="I7" s="20">
        <v>238772429</v>
      </c>
      <c r="J7" s="20">
        <v>679607749</v>
      </c>
      <c r="K7" s="20">
        <v>219217914</v>
      </c>
      <c r="L7" s="20">
        <v>150590723</v>
      </c>
      <c r="M7" s="20">
        <v>211161415</v>
      </c>
      <c r="N7" s="20">
        <v>580970052</v>
      </c>
      <c r="O7" s="20"/>
      <c r="P7" s="20"/>
      <c r="Q7" s="20"/>
      <c r="R7" s="20"/>
      <c r="S7" s="20"/>
      <c r="T7" s="20"/>
      <c r="U7" s="20"/>
      <c r="V7" s="20"/>
      <c r="W7" s="20">
        <v>1260577801</v>
      </c>
      <c r="X7" s="20">
        <v>1289413401</v>
      </c>
      <c r="Y7" s="20">
        <v>-28835600</v>
      </c>
      <c r="Z7" s="21">
        <v>-2.2363347532790225</v>
      </c>
      <c r="AA7" s="22">
        <v>2511674441</v>
      </c>
    </row>
    <row r="8" spans="1:27" ht="13.5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1856878</v>
      </c>
      <c r="G8" s="20">
        <v>115736</v>
      </c>
      <c r="H8" s="20">
        <v>128157</v>
      </c>
      <c r="I8" s="20">
        <v>387176</v>
      </c>
      <c r="J8" s="20">
        <v>631069</v>
      </c>
      <c r="K8" s="20">
        <v>629158</v>
      </c>
      <c r="L8" s="20">
        <v>14097774</v>
      </c>
      <c r="M8" s="20">
        <v>170471</v>
      </c>
      <c r="N8" s="20">
        <v>14897403</v>
      </c>
      <c r="O8" s="20"/>
      <c r="P8" s="20"/>
      <c r="Q8" s="20"/>
      <c r="R8" s="20"/>
      <c r="S8" s="20"/>
      <c r="T8" s="20"/>
      <c r="U8" s="20"/>
      <c r="V8" s="20"/>
      <c r="W8" s="20">
        <v>15528472</v>
      </c>
      <c r="X8" s="20">
        <v>202454</v>
      </c>
      <c r="Y8" s="20">
        <v>15326018</v>
      </c>
      <c r="Z8" s="21">
        <v>7570.1235836288733</v>
      </c>
      <c r="AA8" s="22">
        <v>1856878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/>
      <c r="R9" s="20"/>
      <c r="S9" s="20"/>
      <c r="T9" s="20"/>
      <c r="U9" s="20"/>
      <c r="V9" s="20"/>
      <c r="W9" s="20">
        <v>41718800</v>
      </c>
      <c r="X9" s="20">
        <v>40735167</v>
      </c>
      <c r="Y9" s="20">
        <v>983633</v>
      </c>
      <c r="Z9" s="21">
        <v>2.4147022645077163</v>
      </c>
      <c r="AA9" s="22">
        <v>53614000</v>
      </c>
    </row>
    <row r="10" spans="1:27" ht="13.5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25185000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7440000</v>
      </c>
      <c r="X10" s="20">
        <v>7191033</v>
      </c>
      <c r="Y10" s="20">
        <v>248967</v>
      </c>
      <c r="Z10" s="21">
        <v>3.4621868652250658</v>
      </c>
      <c r="AA10" s="22">
        <v>25185000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-2264225615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>
        <v>-140700456</v>
      </c>
      <c r="L14" s="20">
        <v>-162453521</v>
      </c>
      <c r="M14" s="20">
        <v>-163801650</v>
      </c>
      <c r="N14" s="20">
        <v>-466955627</v>
      </c>
      <c r="O14" s="20"/>
      <c r="P14" s="20"/>
      <c r="Q14" s="20"/>
      <c r="R14" s="20"/>
      <c r="S14" s="20"/>
      <c r="T14" s="20"/>
      <c r="U14" s="20"/>
      <c r="V14" s="20"/>
      <c r="W14" s="20">
        <v>-1161018923</v>
      </c>
      <c r="X14" s="20">
        <v>-1210592405</v>
      </c>
      <c r="Y14" s="20">
        <v>49573482</v>
      </c>
      <c r="Z14" s="21">
        <v>-4.0949771199002356</v>
      </c>
      <c r="AA14" s="22">
        <v>-2264225615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-56974100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-33594983</v>
      </c>
      <c r="Y15" s="20">
        <v>33594983</v>
      </c>
      <c r="Z15" s="21">
        <v>-100</v>
      </c>
      <c r="AA15" s="22">
        <v>-56974100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271130604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79146616</v>
      </c>
      <c r="L17" s="28">
        <f t="shared" si="0"/>
        <v>2234976</v>
      </c>
      <c r="M17" s="28">
        <f t="shared" si="0"/>
        <v>68071936</v>
      </c>
      <c r="N17" s="28">
        <f t="shared" si="0"/>
        <v>149453528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164246150</v>
      </c>
      <c r="X17" s="28">
        <f t="shared" si="0"/>
        <v>93354667</v>
      </c>
      <c r="Y17" s="28">
        <f t="shared" si="0"/>
        <v>70891483</v>
      </c>
      <c r="Z17" s="29">
        <f>+IF(X17&lt;&gt;0,+(Y17/X17)*100,0)</f>
        <v>75.93780287385097</v>
      </c>
      <c r="AA17" s="30">
        <f>SUM(AA6:AA16)</f>
        <v>271130604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>
        <v>-920203</v>
      </c>
      <c r="L26" s="20">
        <v>-501522</v>
      </c>
      <c r="M26" s="20">
        <v>-492522</v>
      </c>
      <c r="N26" s="20">
        <v>-1914247</v>
      </c>
      <c r="O26" s="20"/>
      <c r="P26" s="20"/>
      <c r="Q26" s="20"/>
      <c r="R26" s="20"/>
      <c r="S26" s="20"/>
      <c r="T26" s="20"/>
      <c r="U26" s="20"/>
      <c r="V26" s="20"/>
      <c r="W26" s="20">
        <v>-15507620</v>
      </c>
      <c r="X26" s="20">
        <v>-7913318</v>
      </c>
      <c r="Y26" s="20">
        <v>-7594302</v>
      </c>
      <c r="Z26" s="21">
        <v>95.968618978789934</v>
      </c>
      <c r="AA26" s="22">
        <v>-88193845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-920203</v>
      </c>
      <c r="L27" s="28">
        <f t="shared" si="1"/>
        <v>-501522</v>
      </c>
      <c r="M27" s="28">
        <f t="shared" si="1"/>
        <v>-492522</v>
      </c>
      <c r="N27" s="28">
        <f t="shared" si="1"/>
        <v>-1914247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-15507620</v>
      </c>
      <c r="X27" s="28">
        <f t="shared" si="1"/>
        <v>-7913318</v>
      </c>
      <c r="Y27" s="28">
        <f t="shared" si="1"/>
        <v>-7594302</v>
      </c>
      <c r="Z27" s="29">
        <f>+IF(X27&lt;&gt;0,+(Y27/X27)*100,0)</f>
        <v>95.968618978789934</v>
      </c>
      <c r="AA27" s="30">
        <f>SUM(AA21:AA26)</f>
        <v>-88193845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182936759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78226413</v>
      </c>
      <c r="L38" s="2">
        <f t="shared" si="3"/>
        <v>1733454</v>
      </c>
      <c r="M38" s="2">
        <f t="shared" si="3"/>
        <v>67579414</v>
      </c>
      <c r="N38" s="2">
        <f t="shared" si="3"/>
        <v>147539281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148738530</v>
      </c>
      <c r="X38" s="2">
        <f t="shared" si="3"/>
        <v>85441349</v>
      </c>
      <c r="Y38" s="2">
        <f t="shared" si="3"/>
        <v>63297181</v>
      </c>
      <c r="Z38" s="34">
        <f>+IF(X38&lt;&gt;0,+(Y38/X38)*100,0)</f>
        <v>74.082609580520554</v>
      </c>
      <c r="AA38" s="35">
        <f>+AA17+AA27+AA36</f>
        <v>182936759</v>
      </c>
    </row>
    <row r="39" spans="1:27" ht="13.5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5082775816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5162201478</v>
      </c>
      <c r="M39" s="2">
        <f>+L40+M60</f>
        <v>5163934932</v>
      </c>
      <c r="N39" s="2">
        <f>+K39</f>
        <v>5083975065</v>
      </c>
      <c r="O39" s="2">
        <f>+M40+O60</f>
        <v>5231514346</v>
      </c>
      <c r="P39" s="2">
        <f>+O40+P60</f>
        <v>5231514346</v>
      </c>
      <c r="Q39" s="2">
        <f>+P40+Q60</f>
        <v>5231514346</v>
      </c>
      <c r="R39" s="2">
        <f>+O39</f>
        <v>5231514346</v>
      </c>
      <c r="S39" s="2">
        <f>+Q40+S60</f>
        <v>5231514346</v>
      </c>
      <c r="T39" s="2">
        <f>+S40+T60</f>
        <v>5231514346</v>
      </c>
      <c r="U39" s="2">
        <f>+T40+U60</f>
        <v>5231514346</v>
      </c>
      <c r="V39" s="2">
        <f>+S39</f>
        <v>5231514346</v>
      </c>
      <c r="W39" s="2">
        <f>+G39</f>
        <v>5082775816</v>
      </c>
      <c r="X39" s="2">
        <v>5082775816</v>
      </c>
      <c r="Y39" s="2">
        <f>+W39-X39</f>
        <v>0</v>
      </c>
      <c r="Z39" s="34">
        <f>+IF(X39&lt;&gt;0,+(Y39/X39)*100,0)</f>
        <v>0</v>
      </c>
      <c r="AA39" s="35">
        <v>5082775816</v>
      </c>
    </row>
    <row r="40" spans="1:27" ht="13.5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5265712575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5162201478</v>
      </c>
      <c r="L40" s="45">
        <f t="shared" si="4"/>
        <v>5163934932</v>
      </c>
      <c r="M40" s="45">
        <f t="shared" si="4"/>
        <v>5231514346</v>
      </c>
      <c r="N40" s="45">
        <f>+M40</f>
        <v>5231514346</v>
      </c>
      <c r="O40" s="45">
        <f t="shared" si="4"/>
        <v>5231514346</v>
      </c>
      <c r="P40" s="45">
        <f t="shared" si="4"/>
        <v>5231514346</v>
      </c>
      <c r="Q40" s="45">
        <f t="shared" si="4"/>
        <v>5231514346</v>
      </c>
      <c r="R40" s="45">
        <f>+Q40</f>
        <v>5231514346</v>
      </c>
      <c r="S40" s="45">
        <f t="shared" si="4"/>
        <v>5231514346</v>
      </c>
      <c r="T40" s="45">
        <f t="shared" si="4"/>
        <v>5231514346</v>
      </c>
      <c r="U40" s="45">
        <f t="shared" si="4"/>
        <v>5231514346</v>
      </c>
      <c r="V40" s="45">
        <f>+U40</f>
        <v>5231514346</v>
      </c>
      <c r="W40" s="45">
        <f>+V40</f>
        <v>5231514346</v>
      </c>
      <c r="X40" s="45">
        <f t="shared" si="4"/>
        <v>5168217165</v>
      </c>
      <c r="Y40" s="45">
        <f t="shared" si="4"/>
        <v>63297181</v>
      </c>
      <c r="Z40" s="46">
        <f>+IF(X40&lt;&gt;0,+(Y40/X40)*100,0)</f>
        <v>1.2247391891474435</v>
      </c>
      <c r="AA40" s="47">
        <f t="shared" si="4"/>
        <v>5265712575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94347353</v>
      </c>
      <c r="D7" s="18"/>
      <c r="E7" s="19">
        <v>98567234</v>
      </c>
      <c r="F7" s="20">
        <v>98567234</v>
      </c>
      <c r="G7" s="20">
        <v>5578688</v>
      </c>
      <c r="H7" s="20">
        <v>8529900</v>
      </c>
      <c r="I7" s="20">
        <v>10987356</v>
      </c>
      <c r="J7" s="20">
        <v>25095944</v>
      </c>
      <c r="K7" s="20">
        <v>10442562</v>
      </c>
      <c r="L7" s="20">
        <v>9087062</v>
      </c>
      <c r="M7" s="20">
        <v>10457969</v>
      </c>
      <c r="N7" s="20">
        <v>29987593</v>
      </c>
      <c r="O7" s="20"/>
      <c r="P7" s="20"/>
      <c r="Q7" s="20"/>
      <c r="R7" s="20"/>
      <c r="S7" s="20"/>
      <c r="T7" s="20"/>
      <c r="U7" s="20"/>
      <c r="V7" s="20"/>
      <c r="W7" s="20">
        <v>55083537</v>
      </c>
      <c r="X7" s="20">
        <v>49280691</v>
      </c>
      <c r="Y7" s="20">
        <v>5802846</v>
      </c>
      <c r="Z7" s="21">
        <v>11.775090572492175</v>
      </c>
      <c r="AA7" s="22">
        <v>98567234</v>
      </c>
    </row>
    <row r="8" spans="1:27" ht="13.5" x14ac:dyDescent="0.25">
      <c r="A8" s="23" t="s">
        <v>36</v>
      </c>
      <c r="B8" s="17" t="s">
        <v>32</v>
      </c>
      <c r="C8" s="18">
        <v>8571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24496000</v>
      </c>
      <c r="F9" s="20">
        <v>32996000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16498000</v>
      </c>
      <c r="Y9" s="20">
        <v>-16498000</v>
      </c>
      <c r="Z9" s="21">
        <v>-100</v>
      </c>
      <c r="AA9" s="22">
        <v>32996000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1209000</v>
      </c>
      <c r="F11" s="20">
        <v>1209000</v>
      </c>
      <c r="G11" s="20">
        <v>175311</v>
      </c>
      <c r="H11" s="20">
        <v>437079</v>
      </c>
      <c r="I11" s="20"/>
      <c r="J11" s="20">
        <v>612390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612390</v>
      </c>
      <c r="X11" s="20">
        <v>604498</v>
      </c>
      <c r="Y11" s="20">
        <v>7892</v>
      </c>
      <c r="Z11" s="21">
        <v>1.3055460894825126</v>
      </c>
      <c r="AA11" s="22">
        <v>1209000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-122297210</v>
      </c>
      <c r="F14" s="20">
        <v>-131047210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-68368951</v>
      </c>
      <c r="Y14" s="20">
        <v>68368951</v>
      </c>
      <c r="Z14" s="21">
        <v>-100</v>
      </c>
      <c r="AA14" s="22">
        <v>-131047210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94355924</v>
      </c>
      <c r="D17" s="26">
        <f>SUM(D6:D16)</f>
        <v>0</v>
      </c>
      <c r="E17" s="27">
        <f t="shared" si="0"/>
        <v>1975024</v>
      </c>
      <c r="F17" s="28">
        <f t="shared" si="0"/>
        <v>1725024</v>
      </c>
      <c r="G17" s="28">
        <f t="shared" si="0"/>
        <v>5753999</v>
      </c>
      <c r="H17" s="28">
        <f t="shared" si="0"/>
        <v>8966979</v>
      </c>
      <c r="I17" s="28">
        <f t="shared" si="0"/>
        <v>10987356</v>
      </c>
      <c r="J17" s="28">
        <f t="shared" si="0"/>
        <v>25708334</v>
      </c>
      <c r="K17" s="28">
        <f t="shared" si="0"/>
        <v>10442562</v>
      </c>
      <c r="L17" s="28">
        <f t="shared" si="0"/>
        <v>9087062</v>
      </c>
      <c r="M17" s="28">
        <f t="shared" si="0"/>
        <v>10457969</v>
      </c>
      <c r="N17" s="28">
        <f t="shared" si="0"/>
        <v>29987593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55695927</v>
      </c>
      <c r="X17" s="28">
        <f t="shared" si="0"/>
        <v>-1985762</v>
      </c>
      <c r="Y17" s="28">
        <f t="shared" si="0"/>
        <v>57681689</v>
      </c>
      <c r="Z17" s="29">
        <f>+IF(X17&lt;&gt;0,+(Y17/X17)*100,0)</f>
        <v>-2904.7634610794244</v>
      </c>
      <c r="AA17" s="30">
        <f>SUM(AA6:AA16)</f>
        <v>1725024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-2833968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-2833968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91521956</v>
      </c>
      <c r="D38" s="32">
        <f>+D17+D27+D36</f>
        <v>0</v>
      </c>
      <c r="E38" s="33">
        <f t="shared" si="3"/>
        <v>1975024</v>
      </c>
      <c r="F38" s="2">
        <f t="shared" si="3"/>
        <v>1725024</v>
      </c>
      <c r="G38" s="2">
        <f t="shared" si="3"/>
        <v>5753999</v>
      </c>
      <c r="H38" s="2">
        <f t="shared" si="3"/>
        <v>8966979</v>
      </c>
      <c r="I38" s="2">
        <f t="shared" si="3"/>
        <v>10987356</v>
      </c>
      <c r="J38" s="2">
        <f t="shared" si="3"/>
        <v>25708334</v>
      </c>
      <c r="K38" s="2">
        <f t="shared" si="3"/>
        <v>10442562</v>
      </c>
      <c r="L38" s="2">
        <f t="shared" si="3"/>
        <v>9087062</v>
      </c>
      <c r="M38" s="2">
        <f t="shared" si="3"/>
        <v>10457969</v>
      </c>
      <c r="N38" s="2">
        <f t="shared" si="3"/>
        <v>29987593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55695927</v>
      </c>
      <c r="X38" s="2">
        <f t="shared" si="3"/>
        <v>-1985762</v>
      </c>
      <c r="Y38" s="2">
        <f t="shared" si="3"/>
        <v>57681689</v>
      </c>
      <c r="Z38" s="34">
        <f>+IF(X38&lt;&gt;0,+(Y38/X38)*100,0)</f>
        <v>-2904.7634610794244</v>
      </c>
      <c r="AA38" s="35">
        <f>+AA17+AA27+AA36</f>
        <v>1725024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5753999</v>
      </c>
      <c r="I39" s="2">
        <f>+H40+I60</f>
        <v>14720978</v>
      </c>
      <c r="J39" s="2">
        <f>+G39</f>
        <v>0</v>
      </c>
      <c r="K39" s="2">
        <f>+I40+K60</f>
        <v>25708334</v>
      </c>
      <c r="L39" s="2">
        <f>+K40+L60</f>
        <v>36150896</v>
      </c>
      <c r="M39" s="2">
        <f>+L40+M60</f>
        <v>45237958</v>
      </c>
      <c r="N39" s="2">
        <f>+K39</f>
        <v>25708334</v>
      </c>
      <c r="O39" s="2">
        <f>+M40+O60</f>
        <v>55695927</v>
      </c>
      <c r="P39" s="2">
        <f>+O40+P60</f>
        <v>55695927</v>
      </c>
      <c r="Q39" s="2">
        <f>+P40+Q60</f>
        <v>55695927</v>
      </c>
      <c r="R39" s="2">
        <f>+O39</f>
        <v>55695927</v>
      </c>
      <c r="S39" s="2">
        <f>+Q40+S60</f>
        <v>55695927</v>
      </c>
      <c r="T39" s="2">
        <f>+S40+T60</f>
        <v>55695927</v>
      </c>
      <c r="U39" s="2">
        <f>+T40+U60</f>
        <v>55695927</v>
      </c>
      <c r="V39" s="2">
        <f>+S39</f>
        <v>55695927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91521956</v>
      </c>
      <c r="D40" s="43">
        <f t="shared" ref="D40:AA40" si="4">+D38+D39</f>
        <v>0</v>
      </c>
      <c r="E40" s="44">
        <f t="shared" si="4"/>
        <v>1975024</v>
      </c>
      <c r="F40" s="45">
        <f t="shared" si="4"/>
        <v>1725024</v>
      </c>
      <c r="G40" s="45">
        <f t="shared" si="4"/>
        <v>5753999</v>
      </c>
      <c r="H40" s="45">
        <f t="shared" si="4"/>
        <v>14720978</v>
      </c>
      <c r="I40" s="45">
        <f t="shared" si="4"/>
        <v>25708334</v>
      </c>
      <c r="J40" s="45">
        <f>+I40</f>
        <v>25708334</v>
      </c>
      <c r="K40" s="45">
        <f t="shared" si="4"/>
        <v>36150896</v>
      </c>
      <c r="L40" s="45">
        <f t="shared" si="4"/>
        <v>45237958</v>
      </c>
      <c r="M40" s="45">
        <f t="shared" si="4"/>
        <v>55695927</v>
      </c>
      <c r="N40" s="45">
        <f>+M40</f>
        <v>55695927</v>
      </c>
      <c r="O40" s="45">
        <f t="shared" si="4"/>
        <v>55695927</v>
      </c>
      <c r="P40" s="45">
        <f t="shared" si="4"/>
        <v>55695927</v>
      </c>
      <c r="Q40" s="45">
        <f t="shared" si="4"/>
        <v>55695927</v>
      </c>
      <c r="R40" s="45">
        <f>+Q40</f>
        <v>55695927</v>
      </c>
      <c r="S40" s="45">
        <f t="shared" si="4"/>
        <v>55695927</v>
      </c>
      <c r="T40" s="45">
        <f t="shared" si="4"/>
        <v>55695927</v>
      </c>
      <c r="U40" s="45">
        <f t="shared" si="4"/>
        <v>55695927</v>
      </c>
      <c r="V40" s="45">
        <f>+U40</f>
        <v>55695927</v>
      </c>
      <c r="W40" s="45">
        <f>+V40</f>
        <v>55695927</v>
      </c>
      <c r="X40" s="45">
        <f t="shared" si="4"/>
        <v>-1985762</v>
      </c>
      <c r="Y40" s="45">
        <f t="shared" si="4"/>
        <v>57681689</v>
      </c>
      <c r="Z40" s="46">
        <f>+IF(X40&lt;&gt;0,+(Y40/X40)*100,0)</f>
        <v>-2904.7634610794244</v>
      </c>
      <c r="AA40" s="47">
        <f t="shared" si="4"/>
        <v>1725024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9275940</v>
      </c>
      <c r="D7" s="18"/>
      <c r="E7" s="19">
        <v>34367914</v>
      </c>
      <c r="F7" s="20">
        <v>34367914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17183964</v>
      </c>
      <c r="Y7" s="20">
        <v>-17183964</v>
      </c>
      <c r="Z7" s="21">
        <v>-100</v>
      </c>
      <c r="AA7" s="22">
        <v>34367914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2336000</v>
      </c>
      <c r="F9" s="20">
        <v>2336000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1168002</v>
      </c>
      <c r="Y9" s="20">
        <v>-1168002</v>
      </c>
      <c r="Z9" s="21">
        <v>-100</v>
      </c>
      <c r="AA9" s="22">
        <v>2336000</v>
      </c>
    </row>
    <row r="10" spans="1:27" ht="13.5" x14ac:dyDescent="0.25">
      <c r="A10" s="23" t="s">
        <v>38</v>
      </c>
      <c r="B10" s="17" t="s">
        <v>6</v>
      </c>
      <c r="C10" s="18">
        <v>8283471</v>
      </c>
      <c r="D10" s="18"/>
      <c r="E10" s="19">
        <v>5848000</v>
      </c>
      <c r="F10" s="20">
        <v>5848000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2923998</v>
      </c>
      <c r="Y10" s="20">
        <v>-2923998</v>
      </c>
      <c r="Z10" s="21">
        <v>-100</v>
      </c>
      <c r="AA10" s="22">
        <v>5848000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-32998103</v>
      </c>
      <c r="F14" s="20">
        <v>-32998103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-16499058</v>
      </c>
      <c r="Y14" s="20">
        <v>16499058</v>
      </c>
      <c r="Z14" s="21">
        <v>-100</v>
      </c>
      <c r="AA14" s="22">
        <v>-32998103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17559411</v>
      </c>
      <c r="D17" s="26">
        <f>SUM(D6:D16)</f>
        <v>0</v>
      </c>
      <c r="E17" s="27">
        <f t="shared" si="0"/>
        <v>9553811</v>
      </c>
      <c r="F17" s="28">
        <f t="shared" si="0"/>
        <v>9553811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4776906</v>
      </c>
      <c r="Y17" s="28">
        <f t="shared" si="0"/>
        <v>-4776906</v>
      </c>
      <c r="Z17" s="29">
        <f>+IF(X17&lt;&gt;0,+(Y17/X17)*100,0)</f>
        <v>-100</v>
      </c>
      <c r="AA17" s="30">
        <f>SUM(AA6:AA16)</f>
        <v>9553811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-7298002</v>
      </c>
      <c r="F26" s="20">
        <v>-7298002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-3649002</v>
      </c>
      <c r="Y26" s="20">
        <v>3649002</v>
      </c>
      <c r="Z26" s="21">
        <v>-100</v>
      </c>
      <c r="AA26" s="22">
        <v>-7298002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-7298002</v>
      </c>
      <c r="F27" s="28">
        <f t="shared" si="1"/>
        <v>-7298002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-3649002</v>
      </c>
      <c r="Y27" s="28">
        <f t="shared" si="1"/>
        <v>3649002</v>
      </c>
      <c r="Z27" s="29">
        <f>+IF(X27&lt;&gt;0,+(Y27/X27)*100,0)</f>
        <v>-100</v>
      </c>
      <c r="AA27" s="30">
        <f>SUM(AA21:AA26)</f>
        <v>-7298002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17559411</v>
      </c>
      <c r="D38" s="32">
        <f>+D17+D27+D36</f>
        <v>0</v>
      </c>
      <c r="E38" s="33">
        <f t="shared" si="3"/>
        <v>2255809</v>
      </c>
      <c r="F38" s="2">
        <f t="shared" si="3"/>
        <v>2255809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1127904</v>
      </c>
      <c r="Y38" s="2">
        <f t="shared" si="3"/>
        <v>-1127904</v>
      </c>
      <c r="Z38" s="34">
        <f>+IF(X38&lt;&gt;0,+(Y38/X38)*100,0)</f>
        <v>-100</v>
      </c>
      <c r="AA38" s="35">
        <f>+AA17+AA27+AA36</f>
        <v>2255809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17559411</v>
      </c>
      <c r="D40" s="43">
        <f t="shared" ref="D40:AA40" si="4">+D38+D39</f>
        <v>0</v>
      </c>
      <c r="E40" s="44">
        <f t="shared" si="4"/>
        <v>2255809</v>
      </c>
      <c r="F40" s="45">
        <f t="shared" si="4"/>
        <v>2255809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1127904</v>
      </c>
      <c r="Y40" s="45">
        <f t="shared" si="4"/>
        <v>-1127904</v>
      </c>
      <c r="Z40" s="46">
        <f>+IF(X40&lt;&gt;0,+(Y40/X40)*100,0)</f>
        <v>-100</v>
      </c>
      <c r="AA40" s="47">
        <f t="shared" si="4"/>
        <v>2255809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17336287</v>
      </c>
      <c r="D7" s="18"/>
      <c r="E7" s="19">
        <v>15278940</v>
      </c>
      <c r="F7" s="20">
        <v>15278940</v>
      </c>
      <c r="G7" s="20">
        <v>1611829</v>
      </c>
      <c r="H7" s="20">
        <v>1106382</v>
      </c>
      <c r="I7" s="20">
        <v>1165094</v>
      </c>
      <c r="J7" s="20">
        <v>3883305</v>
      </c>
      <c r="K7" s="20">
        <v>876556</v>
      </c>
      <c r="L7" s="20">
        <v>1464663</v>
      </c>
      <c r="M7" s="20">
        <v>1204519</v>
      </c>
      <c r="N7" s="20">
        <v>3545738</v>
      </c>
      <c r="O7" s="20"/>
      <c r="P7" s="20"/>
      <c r="Q7" s="20"/>
      <c r="R7" s="20"/>
      <c r="S7" s="20"/>
      <c r="T7" s="20"/>
      <c r="U7" s="20"/>
      <c r="V7" s="20"/>
      <c r="W7" s="20">
        <v>7429043</v>
      </c>
      <c r="X7" s="20">
        <v>7639470</v>
      </c>
      <c r="Y7" s="20">
        <v>-210427</v>
      </c>
      <c r="Z7" s="21">
        <v>-2.7544711871373275</v>
      </c>
      <c r="AA7" s="22">
        <v>15278940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24400</v>
      </c>
      <c r="F8" s="20">
        <v>24400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12198</v>
      </c>
      <c r="Y8" s="20">
        <v>-12198</v>
      </c>
      <c r="Z8" s="21">
        <v>-100</v>
      </c>
      <c r="AA8" s="22">
        <v>24400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15500000</v>
      </c>
      <c r="D10" s="18"/>
      <c r="E10" s="19">
        <v>10039000</v>
      </c>
      <c r="F10" s="20">
        <v>10039000</v>
      </c>
      <c r="G10" s="20">
        <v>2815000</v>
      </c>
      <c r="H10" s="20">
        <v>1000000</v>
      </c>
      <c r="I10" s="20"/>
      <c r="J10" s="20">
        <v>3815000</v>
      </c>
      <c r="K10" s="20"/>
      <c r="L10" s="20">
        <v>3700000</v>
      </c>
      <c r="M10" s="20"/>
      <c r="N10" s="20">
        <v>3700000</v>
      </c>
      <c r="O10" s="20"/>
      <c r="P10" s="20"/>
      <c r="Q10" s="20"/>
      <c r="R10" s="20"/>
      <c r="S10" s="20"/>
      <c r="T10" s="20"/>
      <c r="U10" s="20"/>
      <c r="V10" s="20"/>
      <c r="W10" s="20">
        <v>7515000</v>
      </c>
      <c r="X10" s="20">
        <v>5019498</v>
      </c>
      <c r="Y10" s="20">
        <v>2495502</v>
      </c>
      <c r="Z10" s="21">
        <v>49.716166835807087</v>
      </c>
      <c r="AA10" s="22">
        <v>10039000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-32507789</v>
      </c>
      <c r="F14" s="20">
        <v>-32507789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-16253892</v>
      </c>
      <c r="Y14" s="20">
        <v>16253892</v>
      </c>
      <c r="Z14" s="21">
        <v>-100</v>
      </c>
      <c r="AA14" s="22">
        <v>-32507789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-1300000</v>
      </c>
      <c r="F16" s="20">
        <v>-1300000</v>
      </c>
      <c r="G16" s="20"/>
      <c r="H16" s="20"/>
      <c r="I16" s="20"/>
      <c r="J16" s="20"/>
      <c r="K16" s="20">
        <v>-253203</v>
      </c>
      <c r="L16" s="20"/>
      <c r="M16" s="20">
        <v>-139899</v>
      </c>
      <c r="N16" s="20">
        <v>-393102</v>
      </c>
      <c r="O16" s="20"/>
      <c r="P16" s="20"/>
      <c r="Q16" s="20"/>
      <c r="R16" s="20"/>
      <c r="S16" s="20"/>
      <c r="T16" s="20"/>
      <c r="U16" s="20"/>
      <c r="V16" s="20"/>
      <c r="W16" s="20">
        <v>-393102</v>
      </c>
      <c r="X16" s="20">
        <v>-649998</v>
      </c>
      <c r="Y16" s="20">
        <v>256896</v>
      </c>
      <c r="Z16" s="21">
        <v>-39.52258314640968</v>
      </c>
      <c r="AA16" s="22">
        <v>-1300000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32836287</v>
      </c>
      <c r="D17" s="26">
        <f>SUM(D6:D16)</f>
        <v>0</v>
      </c>
      <c r="E17" s="27">
        <f t="shared" si="0"/>
        <v>-8465449</v>
      </c>
      <c r="F17" s="28">
        <f t="shared" si="0"/>
        <v>-8465449</v>
      </c>
      <c r="G17" s="28">
        <f t="shared" si="0"/>
        <v>4426829</v>
      </c>
      <c r="H17" s="28">
        <f t="shared" si="0"/>
        <v>2106382</v>
      </c>
      <c r="I17" s="28">
        <f t="shared" si="0"/>
        <v>1165094</v>
      </c>
      <c r="J17" s="28">
        <f t="shared" si="0"/>
        <v>7698305</v>
      </c>
      <c r="K17" s="28">
        <f t="shared" si="0"/>
        <v>623353</v>
      </c>
      <c r="L17" s="28">
        <f t="shared" si="0"/>
        <v>5164663</v>
      </c>
      <c r="M17" s="28">
        <f t="shared" si="0"/>
        <v>1064620</v>
      </c>
      <c r="N17" s="28">
        <f t="shared" si="0"/>
        <v>6852636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14550941</v>
      </c>
      <c r="X17" s="28">
        <f t="shared" si="0"/>
        <v>-4232724</v>
      </c>
      <c r="Y17" s="28">
        <f t="shared" si="0"/>
        <v>18783665</v>
      </c>
      <c r="Z17" s="29">
        <f>+IF(X17&lt;&gt;0,+(Y17/X17)*100,0)</f>
        <v>-443.7724973326869</v>
      </c>
      <c r="AA17" s="30">
        <f>SUM(AA6:AA16)</f>
        <v>-8465449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-14099927</v>
      </c>
      <c r="D26" s="18"/>
      <c r="E26" s="19">
        <v>-10039999</v>
      </c>
      <c r="F26" s="20">
        <v>-10039999</v>
      </c>
      <c r="G26" s="20">
        <v>-701910</v>
      </c>
      <c r="H26" s="20"/>
      <c r="I26" s="20">
        <v>-1466365</v>
      </c>
      <c r="J26" s="20">
        <v>-2168275</v>
      </c>
      <c r="K26" s="20"/>
      <c r="L26" s="20">
        <v>-2631007</v>
      </c>
      <c r="M26" s="20">
        <v>-1840000</v>
      </c>
      <c r="N26" s="20">
        <v>-4471007</v>
      </c>
      <c r="O26" s="20"/>
      <c r="P26" s="20"/>
      <c r="Q26" s="20"/>
      <c r="R26" s="20"/>
      <c r="S26" s="20"/>
      <c r="T26" s="20"/>
      <c r="U26" s="20"/>
      <c r="V26" s="20"/>
      <c r="W26" s="20">
        <v>-6639282</v>
      </c>
      <c r="X26" s="20">
        <v>-5020002</v>
      </c>
      <c r="Y26" s="20">
        <v>-1619280</v>
      </c>
      <c r="Z26" s="21">
        <v>32.256560853959819</v>
      </c>
      <c r="AA26" s="22">
        <v>-10039999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-14099927</v>
      </c>
      <c r="D27" s="26">
        <f>SUM(D21:D26)</f>
        <v>0</v>
      </c>
      <c r="E27" s="27">
        <f t="shared" si="1"/>
        <v>-10039999</v>
      </c>
      <c r="F27" s="28">
        <f t="shared" si="1"/>
        <v>-10039999</v>
      </c>
      <c r="G27" s="28">
        <f t="shared" si="1"/>
        <v>-701910</v>
      </c>
      <c r="H27" s="28">
        <f t="shared" si="1"/>
        <v>0</v>
      </c>
      <c r="I27" s="28">
        <f t="shared" si="1"/>
        <v>-1466365</v>
      </c>
      <c r="J27" s="28">
        <f t="shared" si="1"/>
        <v>-2168275</v>
      </c>
      <c r="K27" s="28">
        <f t="shared" si="1"/>
        <v>0</v>
      </c>
      <c r="L27" s="28">
        <f t="shared" si="1"/>
        <v>-2631007</v>
      </c>
      <c r="M27" s="28">
        <f t="shared" si="1"/>
        <v>-1840000</v>
      </c>
      <c r="N27" s="28">
        <f t="shared" si="1"/>
        <v>-4471007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-6639282</v>
      </c>
      <c r="X27" s="28">
        <f t="shared" si="1"/>
        <v>-5020002</v>
      </c>
      <c r="Y27" s="28">
        <f t="shared" si="1"/>
        <v>-1619280</v>
      </c>
      <c r="Z27" s="29">
        <f>+IF(X27&lt;&gt;0,+(Y27/X27)*100,0)</f>
        <v>32.256560853959819</v>
      </c>
      <c r="AA27" s="30">
        <f>SUM(AA21:AA26)</f>
        <v>-10039999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18736360</v>
      </c>
      <c r="D38" s="32">
        <f>+D17+D27+D36</f>
        <v>0</v>
      </c>
      <c r="E38" s="33">
        <f t="shared" si="3"/>
        <v>-18505448</v>
      </c>
      <c r="F38" s="2">
        <f t="shared" si="3"/>
        <v>-18505448</v>
      </c>
      <c r="G38" s="2">
        <f t="shared" si="3"/>
        <v>3724919</v>
      </c>
      <c r="H38" s="2">
        <f t="shared" si="3"/>
        <v>2106382</v>
      </c>
      <c r="I38" s="2">
        <f t="shared" si="3"/>
        <v>-301271</v>
      </c>
      <c r="J38" s="2">
        <f t="shared" si="3"/>
        <v>5530030</v>
      </c>
      <c r="K38" s="2">
        <f t="shared" si="3"/>
        <v>623353</v>
      </c>
      <c r="L38" s="2">
        <f t="shared" si="3"/>
        <v>2533656</v>
      </c>
      <c r="M38" s="2">
        <f t="shared" si="3"/>
        <v>-775380</v>
      </c>
      <c r="N38" s="2">
        <f t="shared" si="3"/>
        <v>2381629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7911659</v>
      </c>
      <c r="X38" s="2">
        <f t="shared" si="3"/>
        <v>-9252726</v>
      </c>
      <c r="Y38" s="2">
        <f t="shared" si="3"/>
        <v>17164385</v>
      </c>
      <c r="Z38" s="34">
        <f>+IF(X38&lt;&gt;0,+(Y38/X38)*100,0)</f>
        <v>-185.50624972575648</v>
      </c>
      <c r="AA38" s="35">
        <f>+AA17+AA27+AA36</f>
        <v>-18505448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3724919</v>
      </c>
      <c r="I39" s="2">
        <f>+H40+I60</f>
        <v>5831301</v>
      </c>
      <c r="J39" s="2">
        <f>+G39</f>
        <v>0</v>
      </c>
      <c r="K39" s="2">
        <f>+I40+K60</f>
        <v>5530030</v>
      </c>
      <c r="L39" s="2">
        <f>+K40+L60</f>
        <v>6153383</v>
      </c>
      <c r="M39" s="2">
        <f>+L40+M60</f>
        <v>8687039</v>
      </c>
      <c r="N39" s="2">
        <f>+K39</f>
        <v>5530030</v>
      </c>
      <c r="O39" s="2">
        <f>+M40+O60</f>
        <v>7911659</v>
      </c>
      <c r="P39" s="2">
        <f>+O40+P60</f>
        <v>7911659</v>
      </c>
      <c r="Q39" s="2">
        <f>+P40+Q60</f>
        <v>7911659</v>
      </c>
      <c r="R39" s="2">
        <f>+O39</f>
        <v>7911659</v>
      </c>
      <c r="S39" s="2">
        <f>+Q40+S60</f>
        <v>7911659</v>
      </c>
      <c r="T39" s="2">
        <f>+S40+T60</f>
        <v>7911659</v>
      </c>
      <c r="U39" s="2">
        <f>+T40+U60</f>
        <v>7911659</v>
      </c>
      <c r="V39" s="2">
        <f>+S39</f>
        <v>7911659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18736360</v>
      </c>
      <c r="D40" s="43">
        <f t="shared" ref="D40:AA40" si="4">+D38+D39</f>
        <v>0</v>
      </c>
      <c r="E40" s="44">
        <f t="shared" si="4"/>
        <v>-18505448</v>
      </c>
      <c r="F40" s="45">
        <f t="shared" si="4"/>
        <v>-18505448</v>
      </c>
      <c r="G40" s="45">
        <f t="shared" si="4"/>
        <v>3724919</v>
      </c>
      <c r="H40" s="45">
        <f t="shared" si="4"/>
        <v>5831301</v>
      </c>
      <c r="I40" s="45">
        <f t="shared" si="4"/>
        <v>5530030</v>
      </c>
      <c r="J40" s="45">
        <f>+I40</f>
        <v>5530030</v>
      </c>
      <c r="K40" s="45">
        <f t="shared" si="4"/>
        <v>6153383</v>
      </c>
      <c r="L40" s="45">
        <f t="shared" si="4"/>
        <v>8687039</v>
      </c>
      <c r="M40" s="45">
        <f t="shared" si="4"/>
        <v>7911659</v>
      </c>
      <c r="N40" s="45">
        <f>+M40</f>
        <v>7911659</v>
      </c>
      <c r="O40" s="45">
        <f t="shared" si="4"/>
        <v>7911659</v>
      </c>
      <c r="P40" s="45">
        <f t="shared" si="4"/>
        <v>7911659</v>
      </c>
      <c r="Q40" s="45">
        <f t="shared" si="4"/>
        <v>7911659</v>
      </c>
      <c r="R40" s="45">
        <f>+Q40</f>
        <v>7911659</v>
      </c>
      <c r="S40" s="45">
        <f t="shared" si="4"/>
        <v>7911659</v>
      </c>
      <c r="T40" s="45">
        <f t="shared" si="4"/>
        <v>7911659</v>
      </c>
      <c r="U40" s="45">
        <f t="shared" si="4"/>
        <v>7911659</v>
      </c>
      <c r="V40" s="45">
        <f>+U40</f>
        <v>7911659</v>
      </c>
      <c r="W40" s="45">
        <f>+V40</f>
        <v>7911659</v>
      </c>
      <c r="X40" s="45">
        <f t="shared" si="4"/>
        <v>-9252726</v>
      </c>
      <c r="Y40" s="45">
        <f t="shared" si="4"/>
        <v>17164385</v>
      </c>
      <c r="Z40" s="46">
        <f>+IF(X40&lt;&gt;0,+(Y40/X40)*100,0)</f>
        <v>-185.50624972575648</v>
      </c>
      <c r="AA40" s="47">
        <f t="shared" si="4"/>
        <v>-18505448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53843787</v>
      </c>
      <c r="D7" s="18"/>
      <c r="E7" s="19">
        <v>68724359</v>
      </c>
      <c r="F7" s="20">
        <v>68724359</v>
      </c>
      <c r="G7" s="20">
        <v>5983748</v>
      </c>
      <c r="H7" s="20">
        <v>919939</v>
      </c>
      <c r="I7" s="20">
        <v>11819582</v>
      </c>
      <c r="J7" s="20">
        <v>18723269</v>
      </c>
      <c r="K7" s="20">
        <v>6311484</v>
      </c>
      <c r="L7" s="20">
        <v>4848748</v>
      </c>
      <c r="M7" s="20">
        <v>-45404810</v>
      </c>
      <c r="N7" s="20">
        <v>-34244578</v>
      </c>
      <c r="O7" s="20"/>
      <c r="P7" s="20"/>
      <c r="Q7" s="20"/>
      <c r="R7" s="20"/>
      <c r="S7" s="20"/>
      <c r="T7" s="20"/>
      <c r="U7" s="20"/>
      <c r="V7" s="20"/>
      <c r="W7" s="20">
        <v>-15521309</v>
      </c>
      <c r="X7" s="20">
        <v>34362180</v>
      </c>
      <c r="Y7" s="20">
        <v>-49883489</v>
      </c>
      <c r="Z7" s="21">
        <v>-145.16974476008215</v>
      </c>
      <c r="AA7" s="22">
        <v>68724359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200000</v>
      </c>
      <c r="F8" s="20">
        <v>200000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100002</v>
      </c>
      <c r="Y8" s="20">
        <v>-100002</v>
      </c>
      <c r="Z8" s="21">
        <v>-100</v>
      </c>
      <c r="AA8" s="22">
        <v>200000</v>
      </c>
    </row>
    <row r="9" spans="1:27" ht="13.5" x14ac:dyDescent="0.25">
      <c r="A9" s="23" t="s">
        <v>37</v>
      </c>
      <c r="B9" s="17" t="s">
        <v>6</v>
      </c>
      <c r="C9" s="18">
        <v>990000</v>
      </c>
      <c r="D9" s="18"/>
      <c r="E9" s="19"/>
      <c r="F9" s="20"/>
      <c r="G9" s="20"/>
      <c r="H9" s="20"/>
      <c r="I9" s="20"/>
      <c r="J9" s="20"/>
      <c r="K9" s="20"/>
      <c r="L9" s="20"/>
      <c r="M9" s="20">
        <v>-13190000</v>
      </c>
      <c r="N9" s="20">
        <v>-13190000</v>
      </c>
      <c r="O9" s="20"/>
      <c r="P9" s="20"/>
      <c r="Q9" s="20"/>
      <c r="R9" s="20"/>
      <c r="S9" s="20"/>
      <c r="T9" s="20"/>
      <c r="U9" s="20"/>
      <c r="V9" s="20"/>
      <c r="W9" s="20">
        <v>-13190000</v>
      </c>
      <c r="X9" s="20"/>
      <c r="Y9" s="20">
        <v>-13190000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-86556680</v>
      </c>
      <c r="F14" s="20">
        <v>-86556680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-43278354</v>
      </c>
      <c r="Y14" s="20">
        <v>43278354</v>
      </c>
      <c r="Z14" s="21">
        <v>-100</v>
      </c>
      <c r="AA14" s="22">
        <v>-86556680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54833787</v>
      </c>
      <c r="D17" s="26">
        <f>SUM(D6:D16)</f>
        <v>0</v>
      </c>
      <c r="E17" s="27">
        <f t="shared" si="0"/>
        <v>-17632321</v>
      </c>
      <c r="F17" s="28">
        <f t="shared" si="0"/>
        <v>-17632321</v>
      </c>
      <c r="G17" s="28">
        <f t="shared" si="0"/>
        <v>5983748</v>
      </c>
      <c r="H17" s="28">
        <f t="shared" si="0"/>
        <v>919939</v>
      </c>
      <c r="I17" s="28">
        <f t="shared" si="0"/>
        <v>11819582</v>
      </c>
      <c r="J17" s="28">
        <f t="shared" si="0"/>
        <v>18723269</v>
      </c>
      <c r="K17" s="28">
        <f t="shared" si="0"/>
        <v>6311484</v>
      </c>
      <c r="L17" s="28">
        <f t="shared" si="0"/>
        <v>4848748</v>
      </c>
      <c r="M17" s="28">
        <f t="shared" si="0"/>
        <v>-58594810</v>
      </c>
      <c r="N17" s="28">
        <f t="shared" si="0"/>
        <v>-47434578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-28711309</v>
      </c>
      <c r="X17" s="28">
        <f t="shared" si="0"/>
        <v>-8816172</v>
      </c>
      <c r="Y17" s="28">
        <f t="shared" si="0"/>
        <v>-19895137</v>
      </c>
      <c r="Z17" s="29">
        <f>+IF(X17&lt;&gt;0,+(Y17/X17)*100,0)</f>
        <v>225.66638899513305</v>
      </c>
      <c r="AA17" s="30">
        <f>SUM(AA6:AA16)</f>
        <v>-17632321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-4314462</v>
      </c>
      <c r="F26" s="20">
        <v>-4314462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-2157228</v>
      </c>
      <c r="Y26" s="20">
        <v>2157228</v>
      </c>
      <c r="Z26" s="21">
        <v>-100</v>
      </c>
      <c r="AA26" s="22">
        <v>-4314462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-4314462</v>
      </c>
      <c r="F27" s="28">
        <f t="shared" si="1"/>
        <v>-4314462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-2157228</v>
      </c>
      <c r="Y27" s="28">
        <f t="shared" si="1"/>
        <v>2157228</v>
      </c>
      <c r="Z27" s="29">
        <f>+IF(X27&lt;&gt;0,+(Y27/X27)*100,0)</f>
        <v>-100</v>
      </c>
      <c r="AA27" s="30">
        <f>SUM(AA21:AA26)</f>
        <v>-4314462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54833787</v>
      </c>
      <c r="D38" s="32">
        <f>+D17+D27+D36</f>
        <v>0</v>
      </c>
      <c r="E38" s="33">
        <f t="shared" si="3"/>
        <v>-21946783</v>
      </c>
      <c r="F38" s="2">
        <f t="shared" si="3"/>
        <v>-21946783</v>
      </c>
      <c r="G38" s="2">
        <f t="shared" si="3"/>
        <v>5983748</v>
      </c>
      <c r="H38" s="2">
        <f t="shared" si="3"/>
        <v>919939</v>
      </c>
      <c r="I38" s="2">
        <f t="shared" si="3"/>
        <v>11819582</v>
      </c>
      <c r="J38" s="2">
        <f t="shared" si="3"/>
        <v>18723269</v>
      </c>
      <c r="K38" s="2">
        <f t="shared" si="3"/>
        <v>6311484</v>
      </c>
      <c r="L38" s="2">
        <f t="shared" si="3"/>
        <v>4848748</v>
      </c>
      <c r="M38" s="2">
        <f t="shared" si="3"/>
        <v>-58594810</v>
      </c>
      <c r="N38" s="2">
        <f t="shared" si="3"/>
        <v>-47434578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-28711309</v>
      </c>
      <c r="X38" s="2">
        <f t="shared" si="3"/>
        <v>-10973400</v>
      </c>
      <c r="Y38" s="2">
        <f t="shared" si="3"/>
        <v>-17737909</v>
      </c>
      <c r="Z38" s="34">
        <f>+IF(X38&lt;&gt;0,+(Y38/X38)*100,0)</f>
        <v>161.64460422476171</v>
      </c>
      <c r="AA38" s="35">
        <f>+AA17+AA27+AA36</f>
        <v>-21946783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5983748</v>
      </c>
      <c r="I39" s="2">
        <f>+H40+I60</f>
        <v>6903687</v>
      </c>
      <c r="J39" s="2">
        <f>+G39</f>
        <v>0</v>
      </c>
      <c r="K39" s="2">
        <f>+I40+K60</f>
        <v>18723269</v>
      </c>
      <c r="L39" s="2">
        <f>+K40+L60</f>
        <v>25034753</v>
      </c>
      <c r="M39" s="2">
        <f>+L40+M60</f>
        <v>34481657</v>
      </c>
      <c r="N39" s="2">
        <f>+K39</f>
        <v>18723269</v>
      </c>
      <c r="O39" s="2">
        <f>+M40+O60</f>
        <v>-24113153</v>
      </c>
      <c r="P39" s="2">
        <f>+O40+P60</f>
        <v>-24113153</v>
      </c>
      <c r="Q39" s="2">
        <f>+P40+Q60</f>
        <v>-24113153</v>
      </c>
      <c r="R39" s="2">
        <f>+O39</f>
        <v>-24113153</v>
      </c>
      <c r="S39" s="2">
        <f>+Q40+S60</f>
        <v>-24113153</v>
      </c>
      <c r="T39" s="2">
        <f>+S40+T60</f>
        <v>-24113153</v>
      </c>
      <c r="U39" s="2">
        <f>+T40+U60</f>
        <v>-24113153</v>
      </c>
      <c r="V39" s="2">
        <f>+S39</f>
        <v>-24113153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54833787</v>
      </c>
      <c r="D40" s="43">
        <f t="shared" ref="D40:AA40" si="4">+D38+D39</f>
        <v>0</v>
      </c>
      <c r="E40" s="44">
        <f t="shared" si="4"/>
        <v>-21946783</v>
      </c>
      <c r="F40" s="45">
        <f t="shared" si="4"/>
        <v>-21946783</v>
      </c>
      <c r="G40" s="45">
        <f t="shared" si="4"/>
        <v>5983748</v>
      </c>
      <c r="H40" s="45">
        <f t="shared" si="4"/>
        <v>6903687</v>
      </c>
      <c r="I40" s="45">
        <f t="shared" si="4"/>
        <v>18723269</v>
      </c>
      <c r="J40" s="45">
        <f>+I40</f>
        <v>18723269</v>
      </c>
      <c r="K40" s="45">
        <f t="shared" si="4"/>
        <v>25034753</v>
      </c>
      <c r="L40" s="45">
        <f t="shared" si="4"/>
        <v>29883501</v>
      </c>
      <c r="M40" s="45">
        <f t="shared" si="4"/>
        <v>-24113153</v>
      </c>
      <c r="N40" s="45">
        <f>+M40</f>
        <v>-24113153</v>
      </c>
      <c r="O40" s="45">
        <f t="shared" si="4"/>
        <v>-24113153</v>
      </c>
      <c r="P40" s="45">
        <f t="shared" si="4"/>
        <v>-24113153</v>
      </c>
      <c r="Q40" s="45">
        <f t="shared" si="4"/>
        <v>-24113153</v>
      </c>
      <c r="R40" s="45">
        <f>+Q40</f>
        <v>-24113153</v>
      </c>
      <c r="S40" s="45">
        <f t="shared" si="4"/>
        <v>-24113153</v>
      </c>
      <c r="T40" s="45">
        <f t="shared" si="4"/>
        <v>-24113153</v>
      </c>
      <c r="U40" s="45">
        <f t="shared" si="4"/>
        <v>-24113153</v>
      </c>
      <c r="V40" s="45">
        <f>+U40</f>
        <v>-24113153</v>
      </c>
      <c r="W40" s="45">
        <f>+V40</f>
        <v>-24113153</v>
      </c>
      <c r="X40" s="45">
        <f t="shared" si="4"/>
        <v>-10973400</v>
      </c>
      <c r="Y40" s="45">
        <f t="shared" si="4"/>
        <v>-17737909</v>
      </c>
      <c r="Z40" s="46">
        <f>+IF(X40&lt;&gt;0,+(Y40/X40)*100,0)</f>
        <v>161.64460422476171</v>
      </c>
      <c r="AA40" s="47">
        <f t="shared" si="4"/>
        <v>-21946783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">
      <c r="M60">
        <v>4598156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1407795357</v>
      </c>
      <c r="D7" s="18"/>
      <c r="E7" s="19">
        <v>895669194</v>
      </c>
      <c r="F7" s="20">
        <v>895669194</v>
      </c>
      <c r="G7" s="20">
        <v>95208786</v>
      </c>
      <c r="H7" s="20">
        <v>138727675</v>
      </c>
      <c r="I7" s="20">
        <v>144072002</v>
      </c>
      <c r="J7" s="20">
        <v>378008463</v>
      </c>
      <c r="K7" s="20">
        <v>133228633</v>
      </c>
      <c r="L7" s="20">
        <v>110640649</v>
      </c>
      <c r="M7" s="20">
        <v>143517287</v>
      </c>
      <c r="N7" s="20">
        <v>387386569</v>
      </c>
      <c r="O7" s="20"/>
      <c r="P7" s="20"/>
      <c r="Q7" s="20"/>
      <c r="R7" s="20"/>
      <c r="S7" s="20"/>
      <c r="T7" s="20"/>
      <c r="U7" s="20"/>
      <c r="V7" s="20"/>
      <c r="W7" s="20">
        <v>765395032</v>
      </c>
      <c r="X7" s="20">
        <v>447834600</v>
      </c>
      <c r="Y7" s="20">
        <v>317560432</v>
      </c>
      <c r="Z7" s="21">
        <v>70.910204794359345</v>
      </c>
      <c r="AA7" s="22">
        <v>895669194</v>
      </c>
    </row>
    <row r="8" spans="1:27" ht="13.5" x14ac:dyDescent="0.25">
      <c r="A8" s="23" t="s">
        <v>36</v>
      </c>
      <c r="B8" s="17" t="s">
        <v>32</v>
      </c>
      <c r="C8" s="18">
        <v>23861107</v>
      </c>
      <c r="D8" s="18"/>
      <c r="E8" s="19">
        <v>12990000</v>
      </c>
      <c r="F8" s="20">
        <v>12990000</v>
      </c>
      <c r="G8" s="20">
        <v>1070474</v>
      </c>
      <c r="H8" s="20">
        <v>2868160</v>
      </c>
      <c r="I8" s="20">
        <v>1373365</v>
      </c>
      <c r="J8" s="20">
        <v>5311999</v>
      </c>
      <c r="K8" s="20">
        <v>1514979</v>
      </c>
      <c r="L8" s="20">
        <v>905961</v>
      </c>
      <c r="M8" s="20">
        <v>4075658</v>
      </c>
      <c r="N8" s="20">
        <v>6496598</v>
      </c>
      <c r="O8" s="20"/>
      <c r="P8" s="20"/>
      <c r="Q8" s="20"/>
      <c r="R8" s="20"/>
      <c r="S8" s="20"/>
      <c r="T8" s="20"/>
      <c r="U8" s="20"/>
      <c r="V8" s="20"/>
      <c r="W8" s="20">
        <v>11808597</v>
      </c>
      <c r="X8" s="20">
        <v>7215000</v>
      </c>
      <c r="Y8" s="20">
        <v>4593597</v>
      </c>
      <c r="Z8" s="21">
        <v>63.667318087318094</v>
      </c>
      <c r="AA8" s="22">
        <v>12990000</v>
      </c>
    </row>
    <row r="9" spans="1:27" ht="13.5" x14ac:dyDescent="0.25">
      <c r="A9" s="23" t="s">
        <v>37</v>
      </c>
      <c r="B9" s="17" t="s">
        <v>6</v>
      </c>
      <c r="C9" s="18">
        <v>39569976</v>
      </c>
      <c r="D9" s="18"/>
      <c r="E9" s="19">
        <v>30149676</v>
      </c>
      <c r="F9" s="20">
        <v>30149676</v>
      </c>
      <c r="G9" s="20">
        <v>12562383</v>
      </c>
      <c r="H9" s="20"/>
      <c r="I9" s="20"/>
      <c r="J9" s="20">
        <v>12562383</v>
      </c>
      <c r="K9" s="20"/>
      <c r="L9" s="20"/>
      <c r="M9" s="20">
        <v>9997091</v>
      </c>
      <c r="N9" s="20">
        <v>9997091</v>
      </c>
      <c r="O9" s="20"/>
      <c r="P9" s="20"/>
      <c r="Q9" s="20"/>
      <c r="R9" s="20"/>
      <c r="S9" s="20"/>
      <c r="T9" s="20"/>
      <c r="U9" s="20"/>
      <c r="V9" s="20"/>
      <c r="W9" s="20">
        <v>22559474</v>
      </c>
      <c r="X9" s="20">
        <v>15074838</v>
      </c>
      <c r="Y9" s="20">
        <v>7484636</v>
      </c>
      <c r="Z9" s="21">
        <v>49.64986025057118</v>
      </c>
      <c r="AA9" s="22">
        <v>30149676</v>
      </c>
    </row>
    <row r="10" spans="1:27" ht="13.5" x14ac:dyDescent="0.25">
      <c r="A10" s="23" t="s">
        <v>38</v>
      </c>
      <c r="B10" s="17" t="s">
        <v>6</v>
      </c>
      <c r="C10" s="18">
        <v>33430264</v>
      </c>
      <c r="D10" s="18"/>
      <c r="E10" s="19">
        <v>18523000</v>
      </c>
      <c r="F10" s="20">
        <v>18523000</v>
      </c>
      <c r="G10" s="20">
        <v>5300000</v>
      </c>
      <c r="H10" s="20"/>
      <c r="I10" s="20"/>
      <c r="J10" s="20">
        <v>5300000</v>
      </c>
      <c r="K10" s="20"/>
      <c r="L10" s="20">
        <v>4300000</v>
      </c>
      <c r="M10" s="20">
        <v>300</v>
      </c>
      <c r="N10" s="20">
        <v>4300300</v>
      </c>
      <c r="O10" s="20"/>
      <c r="P10" s="20"/>
      <c r="Q10" s="20"/>
      <c r="R10" s="20"/>
      <c r="S10" s="20"/>
      <c r="T10" s="20"/>
      <c r="U10" s="20"/>
      <c r="V10" s="20"/>
      <c r="W10" s="20">
        <v>9600300</v>
      </c>
      <c r="X10" s="20">
        <v>18523000</v>
      </c>
      <c r="Y10" s="20">
        <v>-8922700</v>
      </c>
      <c r="Z10" s="21">
        <v>-48.170922636721912</v>
      </c>
      <c r="AA10" s="22">
        <v>18523000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-801365456</v>
      </c>
      <c r="D14" s="18"/>
      <c r="E14" s="19">
        <v>-1391516051</v>
      </c>
      <c r="F14" s="20">
        <v>-1391516051</v>
      </c>
      <c r="G14" s="20">
        <v>-4063999</v>
      </c>
      <c r="H14" s="20">
        <v>-8558394</v>
      </c>
      <c r="I14" s="20">
        <v>-186416197</v>
      </c>
      <c r="J14" s="20">
        <v>-199038590</v>
      </c>
      <c r="K14" s="20">
        <v>-121459021</v>
      </c>
      <c r="L14" s="20">
        <v>-125667843</v>
      </c>
      <c r="M14" s="20">
        <v>-131768369</v>
      </c>
      <c r="N14" s="20">
        <v>-378895233</v>
      </c>
      <c r="O14" s="20"/>
      <c r="P14" s="20"/>
      <c r="Q14" s="20"/>
      <c r="R14" s="20"/>
      <c r="S14" s="20"/>
      <c r="T14" s="20"/>
      <c r="U14" s="20"/>
      <c r="V14" s="20"/>
      <c r="W14" s="20">
        <v>-577933823</v>
      </c>
      <c r="X14" s="20">
        <v>-1390306053</v>
      </c>
      <c r="Y14" s="20">
        <v>812372230</v>
      </c>
      <c r="Z14" s="21">
        <v>-58.431179828863186</v>
      </c>
      <c r="AA14" s="22">
        <v>-1391516051</v>
      </c>
    </row>
    <row r="15" spans="1:27" ht="13.5" x14ac:dyDescent="0.25">
      <c r="A15" s="23" t="s">
        <v>43</v>
      </c>
      <c r="B15" s="17" t="s">
        <v>32</v>
      </c>
      <c r="C15" s="18">
        <v>-10938196</v>
      </c>
      <c r="D15" s="18"/>
      <c r="E15" s="19">
        <v>-10289000</v>
      </c>
      <c r="F15" s="20">
        <v>-10289000</v>
      </c>
      <c r="G15" s="20"/>
      <c r="H15" s="20"/>
      <c r="I15" s="20">
        <v>-238074</v>
      </c>
      <c r="J15" s="20">
        <v>-238074</v>
      </c>
      <c r="K15" s="20"/>
      <c r="L15" s="20"/>
      <c r="M15" s="20">
        <v>-4987496</v>
      </c>
      <c r="N15" s="20">
        <v>-4987496</v>
      </c>
      <c r="O15" s="20"/>
      <c r="P15" s="20"/>
      <c r="Q15" s="20"/>
      <c r="R15" s="20"/>
      <c r="S15" s="20"/>
      <c r="T15" s="20"/>
      <c r="U15" s="20"/>
      <c r="V15" s="20"/>
      <c r="W15" s="20">
        <v>-5225570</v>
      </c>
      <c r="X15" s="20">
        <v>-10289000</v>
      </c>
      <c r="Y15" s="20">
        <v>5063430</v>
      </c>
      <c r="Z15" s="21">
        <v>-49.212071143940129</v>
      </c>
      <c r="AA15" s="22">
        <v>-10289000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692353052</v>
      </c>
      <c r="D17" s="26">
        <f>SUM(D6:D16)</f>
        <v>0</v>
      </c>
      <c r="E17" s="27">
        <f t="shared" si="0"/>
        <v>-444473181</v>
      </c>
      <c r="F17" s="28">
        <f t="shared" si="0"/>
        <v>-444473181</v>
      </c>
      <c r="G17" s="28">
        <f t="shared" si="0"/>
        <v>110077644</v>
      </c>
      <c r="H17" s="28">
        <f t="shared" si="0"/>
        <v>133037441</v>
      </c>
      <c r="I17" s="28">
        <f t="shared" si="0"/>
        <v>-41208904</v>
      </c>
      <c r="J17" s="28">
        <f t="shared" si="0"/>
        <v>201906181</v>
      </c>
      <c r="K17" s="28">
        <f t="shared" si="0"/>
        <v>13284591</v>
      </c>
      <c r="L17" s="28">
        <f t="shared" si="0"/>
        <v>-9821233</v>
      </c>
      <c r="M17" s="28">
        <f t="shared" si="0"/>
        <v>20834471</v>
      </c>
      <c r="N17" s="28">
        <f t="shared" si="0"/>
        <v>24297829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226204010</v>
      </c>
      <c r="X17" s="28">
        <f t="shared" si="0"/>
        <v>-911947615</v>
      </c>
      <c r="Y17" s="28">
        <f t="shared" si="0"/>
        <v>1138151625</v>
      </c>
      <c r="Z17" s="29">
        <f>+IF(X17&lt;&gt;0,+(Y17/X17)*100,0)</f>
        <v>-124.80449603456663</v>
      </c>
      <c r="AA17" s="30">
        <f>SUM(AA6:AA16)</f>
        <v>-444473181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-134516383</v>
      </c>
      <c r="D26" s="18"/>
      <c r="E26" s="19">
        <v>-125521958</v>
      </c>
      <c r="F26" s="20">
        <v>-125521958</v>
      </c>
      <c r="G26" s="20">
        <v>-197685</v>
      </c>
      <c r="H26" s="20">
        <v>-13881436</v>
      </c>
      <c r="I26" s="20">
        <v>-16725184</v>
      </c>
      <c r="J26" s="20">
        <v>-30804305</v>
      </c>
      <c r="K26" s="20">
        <v>-14375562</v>
      </c>
      <c r="L26" s="20">
        <v>-22914509</v>
      </c>
      <c r="M26" s="20">
        <v>-20130763</v>
      </c>
      <c r="N26" s="20">
        <v>-57420834</v>
      </c>
      <c r="O26" s="20"/>
      <c r="P26" s="20"/>
      <c r="Q26" s="20"/>
      <c r="R26" s="20"/>
      <c r="S26" s="20"/>
      <c r="T26" s="20"/>
      <c r="U26" s="20"/>
      <c r="V26" s="20"/>
      <c r="W26" s="20">
        <v>-88225139</v>
      </c>
      <c r="X26" s="20">
        <v>-125521958</v>
      </c>
      <c r="Y26" s="20">
        <v>37296819</v>
      </c>
      <c r="Z26" s="21">
        <v>-29.713382100046594</v>
      </c>
      <c r="AA26" s="22">
        <v>-125521958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-134516383</v>
      </c>
      <c r="D27" s="26">
        <f>SUM(D21:D26)</f>
        <v>0</v>
      </c>
      <c r="E27" s="27">
        <f t="shared" si="1"/>
        <v>-125521958</v>
      </c>
      <c r="F27" s="28">
        <f t="shared" si="1"/>
        <v>-125521958</v>
      </c>
      <c r="G27" s="28">
        <f t="shared" si="1"/>
        <v>-197685</v>
      </c>
      <c r="H27" s="28">
        <f t="shared" si="1"/>
        <v>-13881436</v>
      </c>
      <c r="I27" s="28">
        <f t="shared" si="1"/>
        <v>-16725184</v>
      </c>
      <c r="J27" s="28">
        <f t="shared" si="1"/>
        <v>-30804305</v>
      </c>
      <c r="K27" s="28">
        <f t="shared" si="1"/>
        <v>-14375562</v>
      </c>
      <c r="L27" s="28">
        <f t="shared" si="1"/>
        <v>-22914509</v>
      </c>
      <c r="M27" s="28">
        <f t="shared" si="1"/>
        <v>-20130763</v>
      </c>
      <c r="N27" s="28">
        <f t="shared" si="1"/>
        <v>-57420834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-88225139</v>
      </c>
      <c r="X27" s="28">
        <f t="shared" si="1"/>
        <v>-125521958</v>
      </c>
      <c r="Y27" s="28">
        <f t="shared" si="1"/>
        <v>37296819</v>
      </c>
      <c r="Z27" s="29">
        <f>+IF(X27&lt;&gt;0,+(Y27/X27)*100,0)</f>
        <v>-29.713382100046594</v>
      </c>
      <c r="AA27" s="30">
        <f>SUM(AA21:AA26)</f>
        <v>-125521958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557836669</v>
      </c>
      <c r="D38" s="32">
        <f>+D17+D27+D36</f>
        <v>0</v>
      </c>
      <c r="E38" s="33">
        <f t="shared" si="3"/>
        <v>-569995139</v>
      </c>
      <c r="F38" s="2">
        <f t="shared" si="3"/>
        <v>-569995139</v>
      </c>
      <c r="G38" s="2">
        <f t="shared" si="3"/>
        <v>109879959</v>
      </c>
      <c r="H38" s="2">
        <f t="shared" si="3"/>
        <v>119156005</v>
      </c>
      <c r="I38" s="2">
        <f t="shared" si="3"/>
        <v>-57934088</v>
      </c>
      <c r="J38" s="2">
        <f t="shared" si="3"/>
        <v>171101876</v>
      </c>
      <c r="K38" s="2">
        <f t="shared" si="3"/>
        <v>-1090971</v>
      </c>
      <c r="L38" s="2">
        <f t="shared" si="3"/>
        <v>-32735742</v>
      </c>
      <c r="M38" s="2">
        <f t="shared" si="3"/>
        <v>703708</v>
      </c>
      <c r="N38" s="2">
        <f t="shared" si="3"/>
        <v>-33123005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137978871</v>
      </c>
      <c r="X38" s="2">
        <f t="shared" si="3"/>
        <v>-1037469573</v>
      </c>
      <c r="Y38" s="2">
        <f t="shared" si="3"/>
        <v>1175448444</v>
      </c>
      <c r="Z38" s="34">
        <f>+IF(X38&lt;&gt;0,+(Y38/X38)*100,0)</f>
        <v>-113.2995583283482</v>
      </c>
      <c r="AA38" s="35">
        <f>+AA17+AA27+AA36</f>
        <v>-569995139</v>
      </c>
    </row>
    <row r="39" spans="1:27" ht="13.5" x14ac:dyDescent="0.25">
      <c r="A39" s="23" t="s">
        <v>60</v>
      </c>
      <c r="B39" s="17"/>
      <c r="C39" s="32">
        <v>760010544</v>
      </c>
      <c r="D39" s="32"/>
      <c r="E39" s="33"/>
      <c r="F39" s="2"/>
      <c r="G39" s="2">
        <v>767778212</v>
      </c>
      <c r="H39" s="2">
        <f>+G40+H60</f>
        <v>877658171</v>
      </c>
      <c r="I39" s="2">
        <f>+H40+I60</f>
        <v>996814176</v>
      </c>
      <c r="J39" s="2">
        <f>+G39</f>
        <v>767778212</v>
      </c>
      <c r="K39" s="2">
        <f>+I40+K60</f>
        <v>938880088</v>
      </c>
      <c r="L39" s="2">
        <f>+K40+L60</f>
        <v>937789117</v>
      </c>
      <c r="M39" s="2">
        <f>+L40+M60</f>
        <v>905053375</v>
      </c>
      <c r="N39" s="2">
        <f>+K39</f>
        <v>938880088</v>
      </c>
      <c r="O39" s="2">
        <f>+M40+O60</f>
        <v>905757083</v>
      </c>
      <c r="P39" s="2">
        <f>+O40+P60</f>
        <v>905757083</v>
      </c>
      <c r="Q39" s="2">
        <f>+P40+Q60</f>
        <v>905757083</v>
      </c>
      <c r="R39" s="2">
        <f>+O39</f>
        <v>905757083</v>
      </c>
      <c r="S39" s="2">
        <f>+Q40+S60</f>
        <v>905757083</v>
      </c>
      <c r="T39" s="2">
        <f>+S40+T60</f>
        <v>905757083</v>
      </c>
      <c r="U39" s="2">
        <f>+T40+U60</f>
        <v>905757083</v>
      </c>
      <c r="V39" s="2">
        <f>+S39</f>
        <v>905757083</v>
      </c>
      <c r="W39" s="2">
        <f>+G39</f>
        <v>767778212</v>
      </c>
      <c r="X39" s="2"/>
      <c r="Y39" s="2">
        <f>+W39-X39</f>
        <v>767778212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1317847213</v>
      </c>
      <c r="D40" s="43">
        <f t="shared" ref="D40:AA40" si="4">+D38+D39</f>
        <v>0</v>
      </c>
      <c r="E40" s="44">
        <f t="shared" si="4"/>
        <v>-569995139</v>
      </c>
      <c r="F40" s="45">
        <f t="shared" si="4"/>
        <v>-569995139</v>
      </c>
      <c r="G40" s="45">
        <f t="shared" si="4"/>
        <v>877658171</v>
      </c>
      <c r="H40" s="45">
        <f t="shared" si="4"/>
        <v>996814176</v>
      </c>
      <c r="I40" s="45">
        <f t="shared" si="4"/>
        <v>938880088</v>
      </c>
      <c r="J40" s="45">
        <f>+I40</f>
        <v>938880088</v>
      </c>
      <c r="K40" s="45">
        <f t="shared" si="4"/>
        <v>937789117</v>
      </c>
      <c r="L40" s="45">
        <f t="shared" si="4"/>
        <v>905053375</v>
      </c>
      <c r="M40" s="45">
        <f t="shared" si="4"/>
        <v>905757083</v>
      </c>
      <c r="N40" s="45">
        <f>+M40</f>
        <v>905757083</v>
      </c>
      <c r="O40" s="45">
        <f t="shared" si="4"/>
        <v>905757083</v>
      </c>
      <c r="P40" s="45">
        <f t="shared" si="4"/>
        <v>905757083</v>
      </c>
      <c r="Q40" s="45">
        <f t="shared" si="4"/>
        <v>905757083</v>
      </c>
      <c r="R40" s="45">
        <f>+Q40</f>
        <v>905757083</v>
      </c>
      <c r="S40" s="45">
        <f t="shared" si="4"/>
        <v>905757083</v>
      </c>
      <c r="T40" s="45">
        <f t="shared" si="4"/>
        <v>905757083</v>
      </c>
      <c r="U40" s="45">
        <f t="shared" si="4"/>
        <v>905757083</v>
      </c>
      <c r="V40" s="45">
        <f>+U40</f>
        <v>905757083</v>
      </c>
      <c r="W40" s="45">
        <f>+V40</f>
        <v>905757083</v>
      </c>
      <c r="X40" s="45">
        <f t="shared" si="4"/>
        <v>-1037469573</v>
      </c>
      <c r="Y40" s="45">
        <f t="shared" si="4"/>
        <v>1943226656</v>
      </c>
      <c r="Z40" s="46">
        <f>+IF(X40&lt;&gt;0,+(Y40/X40)*100,0)</f>
        <v>-187.30444791560166</v>
      </c>
      <c r="AA40" s="47">
        <f t="shared" si="4"/>
        <v>-569995139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767778212</v>
      </c>
      <c r="J60">
        <v>767778212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11477000</v>
      </c>
      <c r="F10" s="20">
        <v>11477000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5738502</v>
      </c>
      <c r="Y10" s="20">
        <v>-1738502</v>
      </c>
      <c r="Z10" s="21">
        <v>-30.295397649072875</v>
      </c>
      <c r="AA10" s="22">
        <v>11477000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11477000</v>
      </c>
      <c r="F17" s="28">
        <f t="shared" si="0"/>
        <v>11477000</v>
      </c>
      <c r="G17" s="28">
        <f t="shared" si="0"/>
        <v>4000000</v>
      </c>
      <c r="H17" s="28">
        <f t="shared" si="0"/>
        <v>0</v>
      </c>
      <c r="I17" s="28">
        <f t="shared" si="0"/>
        <v>0</v>
      </c>
      <c r="J17" s="28">
        <f t="shared" si="0"/>
        <v>4000000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4000000</v>
      </c>
      <c r="X17" s="28">
        <f t="shared" si="0"/>
        <v>5738502</v>
      </c>
      <c r="Y17" s="28">
        <f t="shared" si="0"/>
        <v>-1738502</v>
      </c>
      <c r="Z17" s="29">
        <f>+IF(X17&lt;&gt;0,+(Y17/X17)*100,0)</f>
        <v>-30.295397649072875</v>
      </c>
      <c r="AA17" s="30">
        <f>SUM(AA6:AA16)</f>
        <v>11477000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11477000</v>
      </c>
      <c r="F38" s="2">
        <f t="shared" si="3"/>
        <v>11477000</v>
      </c>
      <c r="G38" s="2">
        <f t="shared" si="3"/>
        <v>4000000</v>
      </c>
      <c r="H38" s="2">
        <f t="shared" si="3"/>
        <v>0</v>
      </c>
      <c r="I38" s="2">
        <f t="shared" si="3"/>
        <v>0</v>
      </c>
      <c r="J38" s="2">
        <f t="shared" si="3"/>
        <v>4000000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4000000</v>
      </c>
      <c r="X38" s="2">
        <f t="shared" si="3"/>
        <v>5738502</v>
      </c>
      <c r="Y38" s="2">
        <f t="shared" si="3"/>
        <v>-1738502</v>
      </c>
      <c r="Z38" s="34">
        <f>+IF(X38&lt;&gt;0,+(Y38/X38)*100,0)</f>
        <v>-30.295397649072875</v>
      </c>
      <c r="AA38" s="35">
        <f>+AA17+AA27+AA36</f>
        <v>11477000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4000000</v>
      </c>
      <c r="I39" s="2">
        <f>+H40+I60</f>
        <v>4000000</v>
      </c>
      <c r="J39" s="2">
        <f>+G39</f>
        <v>0</v>
      </c>
      <c r="K39" s="2">
        <f>+I40+K60</f>
        <v>4000000</v>
      </c>
      <c r="L39" s="2">
        <f>+K40+L60</f>
        <v>4000000</v>
      </c>
      <c r="M39" s="2">
        <f>+L40+M60</f>
        <v>4000000</v>
      </c>
      <c r="N39" s="2">
        <f>+K39</f>
        <v>4000000</v>
      </c>
      <c r="O39" s="2">
        <f>+M40+O60</f>
        <v>4000000</v>
      </c>
      <c r="P39" s="2">
        <f>+O40+P60</f>
        <v>4000000</v>
      </c>
      <c r="Q39" s="2">
        <f>+P40+Q60</f>
        <v>4000000</v>
      </c>
      <c r="R39" s="2">
        <f>+O39</f>
        <v>4000000</v>
      </c>
      <c r="S39" s="2">
        <f>+Q40+S60</f>
        <v>4000000</v>
      </c>
      <c r="T39" s="2">
        <f>+S40+T60</f>
        <v>4000000</v>
      </c>
      <c r="U39" s="2">
        <f>+T40+U60</f>
        <v>4000000</v>
      </c>
      <c r="V39" s="2">
        <f>+S39</f>
        <v>4000000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11477000</v>
      </c>
      <c r="F40" s="45">
        <f t="shared" si="4"/>
        <v>11477000</v>
      </c>
      <c r="G40" s="45">
        <f t="shared" si="4"/>
        <v>4000000</v>
      </c>
      <c r="H40" s="45">
        <f t="shared" si="4"/>
        <v>4000000</v>
      </c>
      <c r="I40" s="45">
        <f t="shared" si="4"/>
        <v>4000000</v>
      </c>
      <c r="J40" s="45">
        <f>+I40</f>
        <v>4000000</v>
      </c>
      <c r="K40" s="45">
        <f t="shared" si="4"/>
        <v>4000000</v>
      </c>
      <c r="L40" s="45">
        <f t="shared" si="4"/>
        <v>4000000</v>
      </c>
      <c r="M40" s="45">
        <f t="shared" si="4"/>
        <v>4000000</v>
      </c>
      <c r="N40" s="45">
        <f>+M40</f>
        <v>4000000</v>
      </c>
      <c r="O40" s="45">
        <f t="shared" si="4"/>
        <v>4000000</v>
      </c>
      <c r="P40" s="45">
        <f t="shared" si="4"/>
        <v>4000000</v>
      </c>
      <c r="Q40" s="45">
        <f t="shared" si="4"/>
        <v>4000000</v>
      </c>
      <c r="R40" s="45">
        <f>+Q40</f>
        <v>4000000</v>
      </c>
      <c r="S40" s="45">
        <f t="shared" si="4"/>
        <v>4000000</v>
      </c>
      <c r="T40" s="45">
        <f t="shared" si="4"/>
        <v>4000000</v>
      </c>
      <c r="U40" s="45">
        <f t="shared" si="4"/>
        <v>4000000</v>
      </c>
      <c r="V40" s="45">
        <f>+U40</f>
        <v>4000000</v>
      </c>
      <c r="W40" s="45">
        <f>+V40</f>
        <v>4000000</v>
      </c>
      <c r="X40" s="45">
        <f t="shared" si="4"/>
        <v>5738502</v>
      </c>
      <c r="Y40" s="45">
        <f t="shared" si="4"/>
        <v>-1738502</v>
      </c>
      <c r="Z40" s="46">
        <f>+IF(X40&lt;&gt;0,+(Y40/X40)*100,0)</f>
        <v>-30.295397649072875</v>
      </c>
      <c r="AA40" s="47">
        <f t="shared" si="4"/>
        <v>11477000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10051000</v>
      </c>
      <c r="F9" s="20">
        <v>10051000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5025498</v>
      </c>
      <c r="Y9" s="20">
        <v>-5025498</v>
      </c>
      <c r="Z9" s="21">
        <v>-100</v>
      </c>
      <c r="AA9" s="22">
        <v>10051000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-53918000</v>
      </c>
      <c r="D14" s="18"/>
      <c r="E14" s="19">
        <v>-10051000</v>
      </c>
      <c r="F14" s="20">
        <v>-10051000</v>
      </c>
      <c r="G14" s="20"/>
      <c r="H14" s="20">
        <v>-837535</v>
      </c>
      <c r="I14" s="20"/>
      <c r="J14" s="20">
        <v>-837535</v>
      </c>
      <c r="K14" s="20">
        <v>-5175349</v>
      </c>
      <c r="L14" s="20"/>
      <c r="M14" s="20"/>
      <c r="N14" s="20">
        <v>-5175349</v>
      </c>
      <c r="O14" s="20"/>
      <c r="P14" s="20"/>
      <c r="Q14" s="20"/>
      <c r="R14" s="20"/>
      <c r="S14" s="20"/>
      <c r="T14" s="20"/>
      <c r="U14" s="20"/>
      <c r="V14" s="20"/>
      <c r="W14" s="20">
        <v>-6012884</v>
      </c>
      <c r="X14" s="20">
        <v>-5025498</v>
      </c>
      <c r="Y14" s="20">
        <v>-987386</v>
      </c>
      <c r="Z14" s="21">
        <v>19.64752547906695</v>
      </c>
      <c r="AA14" s="22">
        <v>-10051000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-53918000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-837535</v>
      </c>
      <c r="I17" s="28">
        <f t="shared" si="0"/>
        <v>0</v>
      </c>
      <c r="J17" s="28">
        <f t="shared" si="0"/>
        <v>-837535</v>
      </c>
      <c r="K17" s="28">
        <f t="shared" si="0"/>
        <v>-5175349</v>
      </c>
      <c r="L17" s="28">
        <f t="shared" si="0"/>
        <v>0</v>
      </c>
      <c r="M17" s="28">
        <f t="shared" si="0"/>
        <v>0</v>
      </c>
      <c r="N17" s="28">
        <f t="shared" si="0"/>
        <v>-5175349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-6012884</v>
      </c>
      <c r="X17" s="28">
        <f t="shared" si="0"/>
        <v>0</v>
      </c>
      <c r="Y17" s="28">
        <f t="shared" si="0"/>
        <v>-6012884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-53918000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-837535</v>
      </c>
      <c r="I38" s="2">
        <f t="shared" si="3"/>
        <v>0</v>
      </c>
      <c r="J38" s="2">
        <f t="shared" si="3"/>
        <v>-837535</v>
      </c>
      <c r="K38" s="2">
        <f t="shared" si="3"/>
        <v>-5175349</v>
      </c>
      <c r="L38" s="2">
        <f t="shared" si="3"/>
        <v>0</v>
      </c>
      <c r="M38" s="2">
        <f t="shared" si="3"/>
        <v>0</v>
      </c>
      <c r="N38" s="2">
        <f t="shared" si="3"/>
        <v>-5175349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-6012884</v>
      </c>
      <c r="X38" s="2">
        <f t="shared" si="3"/>
        <v>0</v>
      </c>
      <c r="Y38" s="2">
        <f t="shared" si="3"/>
        <v>-6012884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-837535</v>
      </c>
      <c r="J39" s="2">
        <f>+G39</f>
        <v>0</v>
      </c>
      <c r="K39" s="2">
        <f>+I40+K60</f>
        <v>-837535</v>
      </c>
      <c r="L39" s="2">
        <f>+K40+L60</f>
        <v>-6012884</v>
      </c>
      <c r="M39" s="2">
        <f>+L40+M60</f>
        <v>-6012884</v>
      </c>
      <c r="N39" s="2">
        <f>+K39</f>
        <v>-837535</v>
      </c>
      <c r="O39" s="2">
        <f>+M40+O60</f>
        <v>-6012884</v>
      </c>
      <c r="P39" s="2">
        <f>+O40+P60</f>
        <v>-6012884</v>
      </c>
      <c r="Q39" s="2">
        <f>+P40+Q60</f>
        <v>-6012884</v>
      </c>
      <c r="R39" s="2">
        <f>+O39</f>
        <v>-6012884</v>
      </c>
      <c r="S39" s="2">
        <f>+Q40+S60</f>
        <v>-6012884</v>
      </c>
      <c r="T39" s="2">
        <f>+S40+T60</f>
        <v>-6012884</v>
      </c>
      <c r="U39" s="2">
        <f>+T40+U60</f>
        <v>-6012884</v>
      </c>
      <c r="V39" s="2">
        <f>+S39</f>
        <v>-6012884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-53918000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-837535</v>
      </c>
      <c r="I40" s="45">
        <f t="shared" si="4"/>
        <v>-837535</v>
      </c>
      <c r="J40" s="45">
        <f>+I40</f>
        <v>-837535</v>
      </c>
      <c r="K40" s="45">
        <f t="shared" si="4"/>
        <v>-6012884</v>
      </c>
      <c r="L40" s="45">
        <f t="shared" si="4"/>
        <v>-6012884</v>
      </c>
      <c r="M40" s="45">
        <f t="shared" si="4"/>
        <v>-6012884</v>
      </c>
      <c r="N40" s="45">
        <f>+M40</f>
        <v>-6012884</v>
      </c>
      <c r="O40" s="45">
        <f t="shared" si="4"/>
        <v>-6012884</v>
      </c>
      <c r="P40" s="45">
        <f t="shared" si="4"/>
        <v>-6012884</v>
      </c>
      <c r="Q40" s="45">
        <f t="shared" si="4"/>
        <v>-6012884</v>
      </c>
      <c r="R40" s="45">
        <f>+Q40</f>
        <v>-6012884</v>
      </c>
      <c r="S40" s="45">
        <f t="shared" si="4"/>
        <v>-6012884</v>
      </c>
      <c r="T40" s="45">
        <f t="shared" si="4"/>
        <v>-6012884</v>
      </c>
      <c r="U40" s="45">
        <f t="shared" si="4"/>
        <v>-6012884</v>
      </c>
      <c r="V40" s="45">
        <f>+U40</f>
        <v>-6012884</v>
      </c>
      <c r="W40" s="45">
        <f>+V40</f>
        <v>-6012884</v>
      </c>
      <c r="X40" s="45">
        <f t="shared" si="4"/>
        <v>0</v>
      </c>
      <c r="Y40" s="45">
        <f t="shared" si="4"/>
        <v>-6012884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155761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221953839</v>
      </c>
      <c r="D7" s="18"/>
      <c r="E7" s="19">
        <v>213207696</v>
      </c>
      <c r="F7" s="20">
        <v>213207696</v>
      </c>
      <c r="G7" s="20">
        <v>17455657</v>
      </c>
      <c r="H7" s="20">
        <v>19143846</v>
      </c>
      <c r="I7" s="20">
        <v>23914985</v>
      </c>
      <c r="J7" s="20">
        <v>60514488</v>
      </c>
      <c r="K7" s="20">
        <v>33576771</v>
      </c>
      <c r="L7" s="20">
        <v>18528842</v>
      </c>
      <c r="M7" s="20">
        <v>18740831</v>
      </c>
      <c r="N7" s="20">
        <v>70846444</v>
      </c>
      <c r="O7" s="20"/>
      <c r="P7" s="20"/>
      <c r="Q7" s="20"/>
      <c r="R7" s="20"/>
      <c r="S7" s="20"/>
      <c r="T7" s="20"/>
      <c r="U7" s="20"/>
      <c r="V7" s="20"/>
      <c r="W7" s="20">
        <v>131360932</v>
      </c>
      <c r="X7" s="20">
        <v>106603848</v>
      </c>
      <c r="Y7" s="20">
        <v>24757084</v>
      </c>
      <c r="Z7" s="21">
        <v>23.223443116237231</v>
      </c>
      <c r="AA7" s="22">
        <v>213207696</v>
      </c>
    </row>
    <row r="8" spans="1:27" ht="13.5" x14ac:dyDescent="0.25">
      <c r="A8" s="23" t="s">
        <v>36</v>
      </c>
      <c r="B8" s="17" t="s">
        <v>32</v>
      </c>
      <c r="C8" s="18">
        <v>47484</v>
      </c>
      <c r="D8" s="18"/>
      <c r="E8" s="19">
        <v>75240</v>
      </c>
      <c r="F8" s="20">
        <v>75240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37620</v>
      </c>
      <c r="Y8" s="20">
        <v>-37620</v>
      </c>
      <c r="Z8" s="21">
        <v>-100</v>
      </c>
      <c r="AA8" s="22">
        <v>75240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20560000</v>
      </c>
      <c r="D10" s="18"/>
      <c r="E10" s="19">
        <v>14619996</v>
      </c>
      <c r="F10" s="20">
        <v>14619996</v>
      </c>
      <c r="G10" s="20">
        <v>14620000</v>
      </c>
      <c r="H10" s="20"/>
      <c r="I10" s="20"/>
      <c r="J10" s="20">
        <v>14620000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14620000</v>
      </c>
      <c r="X10" s="20">
        <v>7309998</v>
      </c>
      <c r="Y10" s="20">
        <v>7310002</v>
      </c>
      <c r="Z10" s="21">
        <v>100.00005471957722</v>
      </c>
      <c r="AA10" s="22">
        <v>14619996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>
        <v>95144</v>
      </c>
      <c r="M11" s="20">
        <v>22009</v>
      </c>
      <c r="N11" s="20">
        <v>117153</v>
      </c>
      <c r="O11" s="20"/>
      <c r="P11" s="20"/>
      <c r="Q11" s="20"/>
      <c r="R11" s="20"/>
      <c r="S11" s="20"/>
      <c r="T11" s="20"/>
      <c r="U11" s="20"/>
      <c r="V11" s="20"/>
      <c r="W11" s="20">
        <v>117153</v>
      </c>
      <c r="X11" s="20"/>
      <c r="Y11" s="20">
        <v>117153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-179527090</v>
      </c>
      <c r="D14" s="18"/>
      <c r="E14" s="19">
        <v>-171018828</v>
      </c>
      <c r="F14" s="20">
        <v>-171018828</v>
      </c>
      <c r="G14" s="20">
        <v>-24427264</v>
      </c>
      <c r="H14" s="20">
        <v>-10683</v>
      </c>
      <c r="I14" s="20">
        <v>-53687033</v>
      </c>
      <c r="J14" s="20">
        <v>-78124980</v>
      </c>
      <c r="K14" s="20">
        <v>-14845899</v>
      </c>
      <c r="L14" s="20">
        <v>-14652507</v>
      </c>
      <c r="M14" s="20">
        <v>-14179040</v>
      </c>
      <c r="N14" s="20">
        <v>-43677446</v>
      </c>
      <c r="O14" s="20"/>
      <c r="P14" s="20"/>
      <c r="Q14" s="20"/>
      <c r="R14" s="20"/>
      <c r="S14" s="20"/>
      <c r="T14" s="20"/>
      <c r="U14" s="20"/>
      <c r="V14" s="20"/>
      <c r="W14" s="20">
        <v>-121802426</v>
      </c>
      <c r="X14" s="20">
        <v>-85509414</v>
      </c>
      <c r="Y14" s="20">
        <v>-36293012</v>
      </c>
      <c r="Z14" s="21">
        <v>42.443294021404476</v>
      </c>
      <c r="AA14" s="22">
        <v>-171018828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63189994</v>
      </c>
      <c r="D17" s="26">
        <f>SUM(D6:D16)</f>
        <v>0</v>
      </c>
      <c r="E17" s="27">
        <f t="shared" si="0"/>
        <v>56884104</v>
      </c>
      <c r="F17" s="28">
        <f t="shared" si="0"/>
        <v>56884104</v>
      </c>
      <c r="G17" s="28">
        <f t="shared" si="0"/>
        <v>7648393</v>
      </c>
      <c r="H17" s="28">
        <f t="shared" si="0"/>
        <v>19133163</v>
      </c>
      <c r="I17" s="28">
        <f t="shared" si="0"/>
        <v>-29772048</v>
      </c>
      <c r="J17" s="28">
        <f t="shared" si="0"/>
        <v>-2990492</v>
      </c>
      <c r="K17" s="28">
        <f t="shared" si="0"/>
        <v>18730872</v>
      </c>
      <c r="L17" s="28">
        <f t="shared" si="0"/>
        <v>3971479</v>
      </c>
      <c r="M17" s="28">
        <f t="shared" si="0"/>
        <v>4583800</v>
      </c>
      <c r="N17" s="28">
        <f t="shared" si="0"/>
        <v>27286151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24295659</v>
      </c>
      <c r="X17" s="28">
        <f t="shared" si="0"/>
        <v>28442052</v>
      </c>
      <c r="Y17" s="28">
        <f t="shared" si="0"/>
        <v>-4146393</v>
      </c>
      <c r="Z17" s="29">
        <f>+IF(X17&lt;&gt;0,+(Y17/X17)*100,0)</f>
        <v>-14.57838906981817</v>
      </c>
      <c r="AA17" s="30">
        <f>SUM(AA6:AA16)</f>
        <v>56884104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-40618499</v>
      </c>
      <c r="D26" s="18"/>
      <c r="E26" s="19">
        <v>-25084587</v>
      </c>
      <c r="F26" s="20">
        <v>-25084587</v>
      </c>
      <c r="G26" s="20"/>
      <c r="H26" s="20">
        <v>-5929982</v>
      </c>
      <c r="I26" s="20">
        <v>-5996171</v>
      </c>
      <c r="J26" s="20">
        <v>-11926153</v>
      </c>
      <c r="K26" s="20"/>
      <c r="L26" s="20">
        <v>-2799357</v>
      </c>
      <c r="M26" s="20">
        <v>-578503</v>
      </c>
      <c r="N26" s="20">
        <v>-3377860</v>
      </c>
      <c r="O26" s="20"/>
      <c r="P26" s="20"/>
      <c r="Q26" s="20"/>
      <c r="R26" s="20"/>
      <c r="S26" s="20"/>
      <c r="T26" s="20"/>
      <c r="U26" s="20"/>
      <c r="V26" s="20"/>
      <c r="W26" s="20">
        <v>-15304013</v>
      </c>
      <c r="X26" s="20">
        <v>-12542298</v>
      </c>
      <c r="Y26" s="20">
        <v>-2761715</v>
      </c>
      <c r="Z26" s="21">
        <v>22.019210514691963</v>
      </c>
      <c r="AA26" s="22">
        <v>-25084587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-40618499</v>
      </c>
      <c r="D27" s="26">
        <f>SUM(D21:D26)</f>
        <v>0</v>
      </c>
      <c r="E27" s="27">
        <f t="shared" si="1"/>
        <v>-25084587</v>
      </c>
      <c r="F27" s="28">
        <f t="shared" si="1"/>
        <v>-25084587</v>
      </c>
      <c r="G27" s="28">
        <f t="shared" si="1"/>
        <v>0</v>
      </c>
      <c r="H27" s="28">
        <f t="shared" si="1"/>
        <v>-5929982</v>
      </c>
      <c r="I27" s="28">
        <f t="shared" si="1"/>
        <v>-5996171</v>
      </c>
      <c r="J27" s="28">
        <f t="shared" si="1"/>
        <v>-11926153</v>
      </c>
      <c r="K27" s="28">
        <f t="shared" si="1"/>
        <v>0</v>
      </c>
      <c r="L27" s="28">
        <f t="shared" si="1"/>
        <v>-2799357</v>
      </c>
      <c r="M27" s="28">
        <f t="shared" si="1"/>
        <v>-578503</v>
      </c>
      <c r="N27" s="28">
        <f t="shared" si="1"/>
        <v>-3377860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-15304013</v>
      </c>
      <c r="X27" s="28">
        <f t="shared" si="1"/>
        <v>-12542298</v>
      </c>
      <c r="Y27" s="28">
        <f t="shared" si="1"/>
        <v>-2761715</v>
      </c>
      <c r="Z27" s="29">
        <f>+IF(X27&lt;&gt;0,+(Y27/X27)*100,0)</f>
        <v>22.019210514691963</v>
      </c>
      <c r="AA27" s="30">
        <f>SUM(AA21:AA26)</f>
        <v>-25084587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22571495</v>
      </c>
      <c r="D38" s="32">
        <f>+D17+D27+D36</f>
        <v>0</v>
      </c>
      <c r="E38" s="33">
        <f t="shared" si="3"/>
        <v>31799517</v>
      </c>
      <c r="F38" s="2">
        <f t="shared" si="3"/>
        <v>31799517</v>
      </c>
      <c r="G38" s="2">
        <f t="shared" si="3"/>
        <v>7648393</v>
      </c>
      <c r="H38" s="2">
        <f t="shared" si="3"/>
        <v>13203181</v>
      </c>
      <c r="I38" s="2">
        <f t="shared" si="3"/>
        <v>-35768219</v>
      </c>
      <c r="J38" s="2">
        <f t="shared" si="3"/>
        <v>-14916645</v>
      </c>
      <c r="K38" s="2">
        <f t="shared" si="3"/>
        <v>18730872</v>
      </c>
      <c r="L38" s="2">
        <f t="shared" si="3"/>
        <v>1172122</v>
      </c>
      <c r="M38" s="2">
        <f t="shared" si="3"/>
        <v>4005297</v>
      </c>
      <c r="N38" s="2">
        <f t="shared" si="3"/>
        <v>23908291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8991646</v>
      </c>
      <c r="X38" s="2">
        <f t="shared" si="3"/>
        <v>15899754</v>
      </c>
      <c r="Y38" s="2">
        <f t="shared" si="3"/>
        <v>-6908108</v>
      </c>
      <c r="Z38" s="34">
        <f>+IF(X38&lt;&gt;0,+(Y38/X38)*100,0)</f>
        <v>-43.447892338460079</v>
      </c>
      <c r="AA38" s="35">
        <f>+AA17+AA27+AA36</f>
        <v>31799517</v>
      </c>
    </row>
    <row r="39" spans="1:27" ht="13.5" x14ac:dyDescent="0.25">
      <c r="A39" s="23" t="s">
        <v>60</v>
      </c>
      <c r="B39" s="17"/>
      <c r="C39" s="32">
        <v>29474149</v>
      </c>
      <c r="D39" s="32"/>
      <c r="E39" s="33"/>
      <c r="F39" s="2"/>
      <c r="G39" s="2">
        <v>52270936</v>
      </c>
      <c r="H39" s="2">
        <f>+G40+H60</f>
        <v>59919329</v>
      </c>
      <c r="I39" s="2">
        <f>+H40+I60</f>
        <v>73122510</v>
      </c>
      <c r="J39" s="2">
        <f>+G39</f>
        <v>52270936</v>
      </c>
      <c r="K39" s="2">
        <f>+I40+K60</f>
        <v>37354291</v>
      </c>
      <c r="L39" s="2">
        <f>+K40+L60</f>
        <v>56085163</v>
      </c>
      <c r="M39" s="2">
        <f>+L40+M60</f>
        <v>57257285</v>
      </c>
      <c r="N39" s="2">
        <f>+K39</f>
        <v>37354291</v>
      </c>
      <c r="O39" s="2">
        <f>+M40+O60</f>
        <v>61262582</v>
      </c>
      <c r="P39" s="2">
        <f>+O40+P60</f>
        <v>61262582</v>
      </c>
      <c r="Q39" s="2">
        <f>+P40+Q60</f>
        <v>61262582</v>
      </c>
      <c r="R39" s="2">
        <f>+O39</f>
        <v>61262582</v>
      </c>
      <c r="S39" s="2">
        <f>+Q40+S60</f>
        <v>61262582</v>
      </c>
      <c r="T39" s="2">
        <f>+S40+T60</f>
        <v>61262582</v>
      </c>
      <c r="U39" s="2">
        <f>+T40+U60</f>
        <v>61262582</v>
      </c>
      <c r="V39" s="2">
        <f>+S39</f>
        <v>61262582</v>
      </c>
      <c r="W39" s="2">
        <f>+G39</f>
        <v>52270936</v>
      </c>
      <c r="X39" s="2"/>
      <c r="Y39" s="2">
        <f>+W39-X39</f>
        <v>52270936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52045644</v>
      </c>
      <c r="D40" s="43">
        <f t="shared" ref="D40:AA40" si="4">+D38+D39</f>
        <v>0</v>
      </c>
      <c r="E40" s="44">
        <f t="shared" si="4"/>
        <v>31799517</v>
      </c>
      <c r="F40" s="45">
        <f t="shared" si="4"/>
        <v>31799517</v>
      </c>
      <c r="G40" s="45">
        <f t="shared" si="4"/>
        <v>59919329</v>
      </c>
      <c r="H40" s="45">
        <f t="shared" si="4"/>
        <v>73122510</v>
      </c>
      <c r="I40" s="45">
        <f t="shared" si="4"/>
        <v>37354291</v>
      </c>
      <c r="J40" s="45">
        <f>+I40</f>
        <v>37354291</v>
      </c>
      <c r="K40" s="45">
        <f t="shared" si="4"/>
        <v>56085163</v>
      </c>
      <c r="L40" s="45">
        <f t="shared" si="4"/>
        <v>57257285</v>
      </c>
      <c r="M40" s="45">
        <f t="shared" si="4"/>
        <v>61262582</v>
      </c>
      <c r="N40" s="45">
        <f>+M40</f>
        <v>61262582</v>
      </c>
      <c r="O40" s="45">
        <f t="shared" si="4"/>
        <v>61262582</v>
      </c>
      <c r="P40" s="45">
        <f t="shared" si="4"/>
        <v>61262582</v>
      </c>
      <c r="Q40" s="45">
        <f t="shared" si="4"/>
        <v>61262582</v>
      </c>
      <c r="R40" s="45">
        <f>+Q40</f>
        <v>61262582</v>
      </c>
      <c r="S40" s="45">
        <f t="shared" si="4"/>
        <v>61262582</v>
      </c>
      <c r="T40" s="45">
        <f t="shared" si="4"/>
        <v>61262582</v>
      </c>
      <c r="U40" s="45">
        <f t="shared" si="4"/>
        <v>61262582</v>
      </c>
      <c r="V40" s="45">
        <f>+U40</f>
        <v>61262582</v>
      </c>
      <c r="W40" s="45">
        <f>+V40</f>
        <v>61262582</v>
      </c>
      <c r="X40" s="45">
        <f t="shared" si="4"/>
        <v>15899754</v>
      </c>
      <c r="Y40" s="45">
        <f t="shared" si="4"/>
        <v>45362828</v>
      </c>
      <c r="Z40" s="46">
        <f>+IF(X40&lt;&gt;0,+(Y40/X40)*100,0)</f>
        <v>285.30521918766794</v>
      </c>
      <c r="AA40" s="47">
        <f t="shared" si="4"/>
        <v>31799517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52270936</v>
      </c>
      <c r="J60">
        <v>52270936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21494000</v>
      </c>
      <c r="D9" s="18"/>
      <c r="E9" s="19"/>
      <c r="F9" s="20"/>
      <c r="G9" s="20">
        <v>1500000</v>
      </c>
      <c r="H9" s="20"/>
      <c r="I9" s="20"/>
      <c r="J9" s="20">
        <v>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1500000</v>
      </c>
      <c r="X9" s="20"/>
      <c r="Y9" s="20">
        <v>1500000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-4848400</v>
      </c>
      <c r="F14" s="20">
        <v>-4848400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-2424198</v>
      </c>
      <c r="Y14" s="20">
        <v>2424198</v>
      </c>
      <c r="Z14" s="21">
        <v>-100</v>
      </c>
      <c r="AA14" s="22">
        <v>-4848400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21494000</v>
      </c>
      <c r="D17" s="26">
        <f>SUM(D6:D16)</f>
        <v>0</v>
      </c>
      <c r="E17" s="27">
        <f t="shared" si="0"/>
        <v>-4848400</v>
      </c>
      <c r="F17" s="28">
        <f t="shared" si="0"/>
        <v>-4848400</v>
      </c>
      <c r="G17" s="28">
        <f t="shared" si="0"/>
        <v>1500000</v>
      </c>
      <c r="H17" s="28">
        <f t="shared" si="0"/>
        <v>0</v>
      </c>
      <c r="I17" s="28">
        <f t="shared" si="0"/>
        <v>0</v>
      </c>
      <c r="J17" s="28">
        <f t="shared" si="0"/>
        <v>1500000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1500000</v>
      </c>
      <c r="X17" s="28">
        <f t="shared" si="0"/>
        <v>-2424198</v>
      </c>
      <c r="Y17" s="28">
        <f t="shared" si="0"/>
        <v>3924198</v>
      </c>
      <c r="Z17" s="29">
        <f>+IF(X17&lt;&gt;0,+(Y17/X17)*100,0)</f>
        <v>-161.87613388015336</v>
      </c>
      <c r="AA17" s="30">
        <f>SUM(AA6:AA16)</f>
        <v>-4848400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-14387710</v>
      </c>
      <c r="F26" s="20">
        <v>-14387710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-7193844</v>
      </c>
      <c r="Y26" s="20">
        <v>7193844</v>
      </c>
      <c r="Z26" s="21">
        <v>-100</v>
      </c>
      <c r="AA26" s="22">
        <v>-14387710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-14387710</v>
      </c>
      <c r="F27" s="28">
        <f t="shared" si="1"/>
        <v>-14387710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-7193844</v>
      </c>
      <c r="Y27" s="28">
        <f t="shared" si="1"/>
        <v>7193844</v>
      </c>
      <c r="Z27" s="29">
        <f>+IF(X27&lt;&gt;0,+(Y27/X27)*100,0)</f>
        <v>-100</v>
      </c>
      <c r="AA27" s="30">
        <f>SUM(AA21:AA26)</f>
        <v>-14387710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21494000</v>
      </c>
      <c r="D38" s="32">
        <f>+D17+D27+D36</f>
        <v>0</v>
      </c>
      <c r="E38" s="33">
        <f t="shared" si="3"/>
        <v>-19236110</v>
      </c>
      <c r="F38" s="2">
        <f t="shared" si="3"/>
        <v>-19236110</v>
      </c>
      <c r="G38" s="2">
        <f t="shared" si="3"/>
        <v>1500000</v>
      </c>
      <c r="H38" s="2">
        <f t="shared" si="3"/>
        <v>0</v>
      </c>
      <c r="I38" s="2">
        <f t="shared" si="3"/>
        <v>0</v>
      </c>
      <c r="J38" s="2">
        <f t="shared" si="3"/>
        <v>1500000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1500000</v>
      </c>
      <c r="X38" s="2">
        <f t="shared" si="3"/>
        <v>-9618042</v>
      </c>
      <c r="Y38" s="2">
        <f t="shared" si="3"/>
        <v>11118042</v>
      </c>
      <c r="Z38" s="34">
        <f>+IF(X38&lt;&gt;0,+(Y38/X38)*100,0)</f>
        <v>-115.59568985038742</v>
      </c>
      <c r="AA38" s="35">
        <f>+AA17+AA27+AA36</f>
        <v>-19236110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1500000</v>
      </c>
      <c r="I39" s="2">
        <f>+H40+I60</f>
        <v>1500000</v>
      </c>
      <c r="J39" s="2">
        <f>+G39</f>
        <v>0</v>
      </c>
      <c r="K39" s="2">
        <f>+I40+K60</f>
        <v>1500000</v>
      </c>
      <c r="L39" s="2">
        <f>+K40+L60</f>
        <v>1500000</v>
      </c>
      <c r="M39" s="2">
        <f>+L40+M60</f>
        <v>1500000</v>
      </c>
      <c r="N39" s="2">
        <f>+K39</f>
        <v>1500000</v>
      </c>
      <c r="O39" s="2">
        <f>+M40+O60</f>
        <v>1500000</v>
      </c>
      <c r="P39" s="2">
        <f>+O40+P60</f>
        <v>1500000</v>
      </c>
      <c r="Q39" s="2">
        <f>+P40+Q60</f>
        <v>1500000</v>
      </c>
      <c r="R39" s="2">
        <f>+O39</f>
        <v>1500000</v>
      </c>
      <c r="S39" s="2">
        <f>+Q40+S60</f>
        <v>1500000</v>
      </c>
      <c r="T39" s="2">
        <f>+S40+T60</f>
        <v>1500000</v>
      </c>
      <c r="U39" s="2">
        <f>+T40+U60</f>
        <v>1500000</v>
      </c>
      <c r="V39" s="2">
        <f>+S39</f>
        <v>1500000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21494000</v>
      </c>
      <c r="D40" s="43">
        <f t="shared" ref="D40:AA40" si="4">+D38+D39</f>
        <v>0</v>
      </c>
      <c r="E40" s="44">
        <f t="shared" si="4"/>
        <v>-19236110</v>
      </c>
      <c r="F40" s="45">
        <f t="shared" si="4"/>
        <v>-19236110</v>
      </c>
      <c r="G40" s="45">
        <f t="shared" si="4"/>
        <v>1500000</v>
      </c>
      <c r="H40" s="45">
        <f t="shared" si="4"/>
        <v>1500000</v>
      </c>
      <c r="I40" s="45">
        <f t="shared" si="4"/>
        <v>1500000</v>
      </c>
      <c r="J40" s="45">
        <f>+I40</f>
        <v>1500000</v>
      </c>
      <c r="K40" s="45">
        <f t="shared" si="4"/>
        <v>1500000</v>
      </c>
      <c r="L40" s="45">
        <f t="shared" si="4"/>
        <v>1500000</v>
      </c>
      <c r="M40" s="45">
        <f t="shared" si="4"/>
        <v>1500000</v>
      </c>
      <c r="N40" s="45">
        <f>+M40</f>
        <v>1500000</v>
      </c>
      <c r="O40" s="45">
        <f t="shared" si="4"/>
        <v>1500000</v>
      </c>
      <c r="P40" s="45">
        <f t="shared" si="4"/>
        <v>1500000</v>
      </c>
      <c r="Q40" s="45">
        <f t="shared" si="4"/>
        <v>1500000</v>
      </c>
      <c r="R40" s="45">
        <f>+Q40</f>
        <v>1500000</v>
      </c>
      <c r="S40" s="45">
        <f t="shared" si="4"/>
        <v>1500000</v>
      </c>
      <c r="T40" s="45">
        <f t="shared" si="4"/>
        <v>1500000</v>
      </c>
      <c r="U40" s="45">
        <f t="shared" si="4"/>
        <v>1500000</v>
      </c>
      <c r="V40" s="45">
        <f>+U40</f>
        <v>1500000</v>
      </c>
      <c r="W40" s="45">
        <f>+V40</f>
        <v>1500000</v>
      </c>
      <c r="X40" s="45">
        <f t="shared" si="4"/>
        <v>-9618042</v>
      </c>
      <c r="Y40" s="45">
        <f t="shared" si="4"/>
        <v>11118042</v>
      </c>
      <c r="Z40" s="46">
        <f>+IF(X40&lt;&gt;0,+(Y40/X40)*100,0)</f>
        <v>-115.59568985038742</v>
      </c>
      <c r="AA40" s="47">
        <f t="shared" si="4"/>
        <v>-19236110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5460973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-3934862</v>
      </c>
      <c r="D14" s="18"/>
      <c r="E14" s="19">
        <v>-4269565</v>
      </c>
      <c r="F14" s="20">
        <v>-4269565</v>
      </c>
      <c r="G14" s="20">
        <v>-1244408</v>
      </c>
      <c r="H14" s="20">
        <v>-1216202</v>
      </c>
      <c r="I14" s="20">
        <v>-276236</v>
      </c>
      <c r="J14" s="20">
        <v>-2736846</v>
      </c>
      <c r="K14" s="20">
        <v>-384173</v>
      </c>
      <c r="L14" s="20">
        <v>-287611</v>
      </c>
      <c r="M14" s="20">
        <v>-328003</v>
      </c>
      <c r="N14" s="20">
        <v>-999787</v>
      </c>
      <c r="O14" s="20"/>
      <c r="P14" s="20"/>
      <c r="Q14" s="20"/>
      <c r="R14" s="20"/>
      <c r="S14" s="20"/>
      <c r="T14" s="20"/>
      <c r="U14" s="20"/>
      <c r="V14" s="20"/>
      <c r="W14" s="20">
        <v>-3736633</v>
      </c>
      <c r="X14" s="20">
        <v>-2204912</v>
      </c>
      <c r="Y14" s="20">
        <v>-1531721</v>
      </c>
      <c r="Z14" s="21">
        <v>69.468577430754607</v>
      </c>
      <c r="AA14" s="22">
        <v>-4269565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2126111</v>
      </c>
      <c r="D17" s="26">
        <f>SUM(D6:D16)</f>
        <v>0</v>
      </c>
      <c r="E17" s="27">
        <f t="shared" si="0"/>
        <v>-4269565</v>
      </c>
      <c r="F17" s="28">
        <f t="shared" si="0"/>
        <v>-4269565</v>
      </c>
      <c r="G17" s="28">
        <f t="shared" si="0"/>
        <v>-1244408</v>
      </c>
      <c r="H17" s="28">
        <f t="shared" si="0"/>
        <v>-1216202</v>
      </c>
      <c r="I17" s="28">
        <f t="shared" si="0"/>
        <v>-276236</v>
      </c>
      <c r="J17" s="28">
        <f t="shared" si="0"/>
        <v>-2736846</v>
      </c>
      <c r="K17" s="28">
        <f t="shared" si="0"/>
        <v>-384173</v>
      </c>
      <c r="L17" s="28">
        <f t="shared" si="0"/>
        <v>-287611</v>
      </c>
      <c r="M17" s="28">
        <f t="shared" si="0"/>
        <v>-328003</v>
      </c>
      <c r="N17" s="28">
        <f t="shared" si="0"/>
        <v>-999787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-3736633</v>
      </c>
      <c r="X17" s="28">
        <f t="shared" si="0"/>
        <v>-2204912</v>
      </c>
      <c r="Y17" s="28">
        <f t="shared" si="0"/>
        <v>-1531721</v>
      </c>
      <c r="Z17" s="29">
        <f>+IF(X17&lt;&gt;0,+(Y17/X17)*100,0)</f>
        <v>69.468577430754607</v>
      </c>
      <c r="AA17" s="30">
        <f>SUM(AA6:AA16)</f>
        <v>-4269565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-5626205</v>
      </c>
      <c r="D26" s="18"/>
      <c r="E26" s="19">
        <v>-4047826</v>
      </c>
      <c r="F26" s="20">
        <v>-4047826</v>
      </c>
      <c r="G26" s="20"/>
      <c r="H26" s="20"/>
      <c r="I26" s="20">
        <v>-1620408</v>
      </c>
      <c r="J26" s="20">
        <v>-1620408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-1620408</v>
      </c>
      <c r="X26" s="20">
        <v>-4047826</v>
      </c>
      <c r="Y26" s="20">
        <v>2427418</v>
      </c>
      <c r="Z26" s="21">
        <v>-59.968437378484154</v>
      </c>
      <c r="AA26" s="22">
        <v>-4047826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-5626205</v>
      </c>
      <c r="D27" s="26">
        <f>SUM(D21:D26)</f>
        <v>0</v>
      </c>
      <c r="E27" s="27">
        <f t="shared" si="1"/>
        <v>-4047826</v>
      </c>
      <c r="F27" s="28">
        <f t="shared" si="1"/>
        <v>-4047826</v>
      </c>
      <c r="G27" s="28">
        <f t="shared" si="1"/>
        <v>0</v>
      </c>
      <c r="H27" s="28">
        <f t="shared" si="1"/>
        <v>0</v>
      </c>
      <c r="I27" s="28">
        <f t="shared" si="1"/>
        <v>-1620408</v>
      </c>
      <c r="J27" s="28">
        <f t="shared" si="1"/>
        <v>-1620408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-1620408</v>
      </c>
      <c r="X27" s="28">
        <f t="shared" si="1"/>
        <v>-4047826</v>
      </c>
      <c r="Y27" s="28">
        <f t="shared" si="1"/>
        <v>2427418</v>
      </c>
      <c r="Z27" s="29">
        <f>+IF(X27&lt;&gt;0,+(Y27/X27)*100,0)</f>
        <v>-59.968437378484154</v>
      </c>
      <c r="AA27" s="30">
        <f>SUM(AA21:AA26)</f>
        <v>-4047826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-3500094</v>
      </c>
      <c r="D38" s="32">
        <f>+D17+D27+D36</f>
        <v>0</v>
      </c>
      <c r="E38" s="33">
        <f t="shared" si="3"/>
        <v>-8317391</v>
      </c>
      <c r="F38" s="2">
        <f t="shared" si="3"/>
        <v>-8317391</v>
      </c>
      <c r="G38" s="2">
        <f t="shared" si="3"/>
        <v>-1244408</v>
      </c>
      <c r="H38" s="2">
        <f t="shared" si="3"/>
        <v>-1216202</v>
      </c>
      <c r="I38" s="2">
        <f t="shared" si="3"/>
        <v>-1896644</v>
      </c>
      <c r="J38" s="2">
        <f t="shared" si="3"/>
        <v>-4357254</v>
      </c>
      <c r="K38" s="2">
        <f t="shared" si="3"/>
        <v>-384173</v>
      </c>
      <c r="L38" s="2">
        <f t="shared" si="3"/>
        <v>-287611</v>
      </c>
      <c r="M38" s="2">
        <f t="shared" si="3"/>
        <v>-328003</v>
      </c>
      <c r="N38" s="2">
        <f t="shared" si="3"/>
        <v>-999787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-5357041</v>
      </c>
      <c r="X38" s="2">
        <f t="shared" si="3"/>
        <v>-6252738</v>
      </c>
      <c r="Y38" s="2">
        <f t="shared" si="3"/>
        <v>895697</v>
      </c>
      <c r="Z38" s="34">
        <f>+IF(X38&lt;&gt;0,+(Y38/X38)*100,0)</f>
        <v>-14.324876558077438</v>
      </c>
      <c r="AA38" s="35">
        <f>+AA17+AA27+AA36</f>
        <v>-8317391</v>
      </c>
    </row>
    <row r="39" spans="1:27" ht="13.5" x14ac:dyDescent="0.25">
      <c r="A39" s="23" t="s">
        <v>60</v>
      </c>
      <c r="B39" s="17"/>
      <c r="C39" s="32">
        <v>-14724432</v>
      </c>
      <c r="D39" s="32"/>
      <c r="E39" s="33">
        <v>3235073</v>
      </c>
      <c r="F39" s="2">
        <v>3235073</v>
      </c>
      <c r="G39" s="2">
        <v>-26913409</v>
      </c>
      <c r="H39" s="2">
        <f>+G40+H60</f>
        <v>-27415644</v>
      </c>
      <c r="I39" s="2">
        <f>+H40+I60</f>
        <v>-28631846</v>
      </c>
      <c r="J39" s="2">
        <f>+G39</f>
        <v>-26913409</v>
      </c>
      <c r="K39" s="2">
        <f>+I40+K60</f>
        <v>-30528490</v>
      </c>
      <c r="L39" s="2">
        <f>+K40+L60</f>
        <v>-30912663</v>
      </c>
      <c r="M39" s="2">
        <f>+L40+M60</f>
        <v>-31200274</v>
      </c>
      <c r="N39" s="2">
        <f>+K39</f>
        <v>-30528490</v>
      </c>
      <c r="O39" s="2">
        <f>+M40+O60</f>
        <v>-31528277</v>
      </c>
      <c r="P39" s="2">
        <f>+O40+P60</f>
        <v>-31528277</v>
      </c>
      <c r="Q39" s="2">
        <f>+P40+Q60</f>
        <v>-31528277</v>
      </c>
      <c r="R39" s="2">
        <f>+O39</f>
        <v>-31528277</v>
      </c>
      <c r="S39" s="2">
        <f>+Q40+S60</f>
        <v>-31528277</v>
      </c>
      <c r="T39" s="2">
        <f>+S40+T60</f>
        <v>-31528277</v>
      </c>
      <c r="U39" s="2">
        <f>+T40+U60</f>
        <v>-31528277</v>
      </c>
      <c r="V39" s="2">
        <f>+S39</f>
        <v>-31528277</v>
      </c>
      <c r="W39" s="2">
        <f>+G39</f>
        <v>-26913409</v>
      </c>
      <c r="X39" s="2">
        <v>3235073</v>
      </c>
      <c r="Y39" s="2">
        <f>+W39-X39</f>
        <v>-30148482</v>
      </c>
      <c r="Z39" s="34">
        <f>+IF(X39&lt;&gt;0,+(Y39/X39)*100,0)</f>
        <v>-931.92586380585533</v>
      </c>
      <c r="AA39" s="35">
        <v>3235073</v>
      </c>
    </row>
    <row r="40" spans="1:27" ht="13.5" x14ac:dyDescent="0.25">
      <c r="A40" s="41" t="s">
        <v>62</v>
      </c>
      <c r="B40" s="42" t="s">
        <v>61</v>
      </c>
      <c r="C40" s="43">
        <f>+C38+C39</f>
        <v>-18224526</v>
      </c>
      <c r="D40" s="43">
        <f t="shared" ref="D40:AA40" si="4">+D38+D39</f>
        <v>0</v>
      </c>
      <c r="E40" s="44">
        <f t="shared" si="4"/>
        <v>-5082318</v>
      </c>
      <c r="F40" s="45">
        <f t="shared" si="4"/>
        <v>-5082318</v>
      </c>
      <c r="G40" s="45">
        <f t="shared" si="4"/>
        <v>-28157817</v>
      </c>
      <c r="H40" s="45">
        <f t="shared" si="4"/>
        <v>-28631846</v>
      </c>
      <c r="I40" s="45">
        <f t="shared" si="4"/>
        <v>-30528490</v>
      </c>
      <c r="J40" s="45">
        <f>+I40</f>
        <v>-30528490</v>
      </c>
      <c r="K40" s="45">
        <f t="shared" si="4"/>
        <v>-30912663</v>
      </c>
      <c r="L40" s="45">
        <f t="shared" si="4"/>
        <v>-31200274</v>
      </c>
      <c r="M40" s="45">
        <f t="shared" si="4"/>
        <v>-31528277</v>
      </c>
      <c r="N40" s="45">
        <f>+M40</f>
        <v>-31528277</v>
      </c>
      <c r="O40" s="45">
        <f t="shared" si="4"/>
        <v>-31528277</v>
      </c>
      <c r="P40" s="45">
        <f t="shared" si="4"/>
        <v>-31528277</v>
      </c>
      <c r="Q40" s="45">
        <f t="shared" si="4"/>
        <v>-31528277</v>
      </c>
      <c r="R40" s="45">
        <f>+Q40</f>
        <v>-31528277</v>
      </c>
      <c r="S40" s="45">
        <f t="shared" si="4"/>
        <v>-31528277</v>
      </c>
      <c r="T40" s="45">
        <f t="shared" si="4"/>
        <v>-31528277</v>
      </c>
      <c r="U40" s="45">
        <f t="shared" si="4"/>
        <v>-31528277</v>
      </c>
      <c r="V40" s="45">
        <f>+U40</f>
        <v>-31528277</v>
      </c>
      <c r="W40" s="45">
        <f>+V40</f>
        <v>-31528277</v>
      </c>
      <c r="X40" s="45">
        <f t="shared" si="4"/>
        <v>-3017665</v>
      </c>
      <c r="Y40" s="45">
        <f t="shared" si="4"/>
        <v>-29252785</v>
      </c>
      <c r="Z40" s="46">
        <f>+IF(X40&lt;&gt;0,+(Y40/X40)*100,0)</f>
        <v>969.38477266363225</v>
      </c>
      <c r="AA40" s="47">
        <f t="shared" si="4"/>
        <v>-5082318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-26913409</v>
      </c>
      <c r="H60">
        <v>742173</v>
      </c>
      <c r="J60">
        <v>-26913409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-5203482</v>
      </c>
      <c r="D14" s="18"/>
      <c r="E14" s="19"/>
      <c r="F14" s="20"/>
      <c r="G14" s="20"/>
      <c r="H14" s="20"/>
      <c r="I14" s="20"/>
      <c r="J14" s="20"/>
      <c r="K14" s="20">
        <v>-1357034</v>
      </c>
      <c r="L14" s="20"/>
      <c r="M14" s="20">
        <v>-3781897</v>
      </c>
      <c r="N14" s="20">
        <v>-5138931</v>
      </c>
      <c r="O14" s="20"/>
      <c r="P14" s="20"/>
      <c r="Q14" s="20"/>
      <c r="R14" s="20"/>
      <c r="S14" s="20"/>
      <c r="T14" s="20"/>
      <c r="U14" s="20"/>
      <c r="V14" s="20"/>
      <c r="W14" s="20">
        <v>-5138931</v>
      </c>
      <c r="X14" s="20"/>
      <c r="Y14" s="20">
        <v>-5138931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-5203482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-1357034</v>
      </c>
      <c r="L17" s="28">
        <f t="shared" si="0"/>
        <v>0</v>
      </c>
      <c r="M17" s="28">
        <f t="shared" si="0"/>
        <v>-3781897</v>
      </c>
      <c r="N17" s="28">
        <f t="shared" si="0"/>
        <v>-5138931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-5138931</v>
      </c>
      <c r="X17" s="28">
        <f t="shared" si="0"/>
        <v>0</v>
      </c>
      <c r="Y17" s="28">
        <f t="shared" si="0"/>
        <v>-5138931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-5203482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-1357034</v>
      </c>
      <c r="L38" s="2">
        <f t="shared" si="3"/>
        <v>0</v>
      </c>
      <c r="M38" s="2">
        <f t="shared" si="3"/>
        <v>-3781897</v>
      </c>
      <c r="N38" s="2">
        <f t="shared" si="3"/>
        <v>-5138931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-5138931</v>
      </c>
      <c r="X38" s="2">
        <f t="shared" si="3"/>
        <v>0</v>
      </c>
      <c r="Y38" s="2">
        <f t="shared" si="3"/>
        <v>-5138931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-2425691</v>
      </c>
      <c r="D39" s="32"/>
      <c r="E39" s="33"/>
      <c r="F39" s="2"/>
      <c r="G39" s="2"/>
      <c r="H39" s="2">
        <f>+G40+H60</f>
        <v>0</v>
      </c>
      <c r="I39" s="2">
        <f>+H40+I60</f>
        <v>-7629172</v>
      </c>
      <c r="J39" s="2">
        <f>+G39</f>
        <v>0</v>
      </c>
      <c r="K39" s="2">
        <f>+I40+K60</f>
        <v>-7629172</v>
      </c>
      <c r="L39" s="2">
        <f>+K40+L60</f>
        <v>-8986206</v>
      </c>
      <c r="M39" s="2">
        <f>+L40+M60</f>
        <v>-8986206</v>
      </c>
      <c r="N39" s="2">
        <f>+K39</f>
        <v>-7629172</v>
      </c>
      <c r="O39" s="2">
        <f>+M40+O60</f>
        <v>-12768103</v>
      </c>
      <c r="P39" s="2">
        <f>+O40+P60</f>
        <v>-12768103</v>
      </c>
      <c r="Q39" s="2">
        <f>+P40+Q60</f>
        <v>-12768103</v>
      </c>
      <c r="R39" s="2">
        <f>+O39</f>
        <v>-12768103</v>
      </c>
      <c r="S39" s="2">
        <f>+Q40+S60</f>
        <v>-12768103</v>
      </c>
      <c r="T39" s="2">
        <f>+S40+T60</f>
        <v>-12768103</v>
      </c>
      <c r="U39" s="2">
        <f>+T40+U60</f>
        <v>-12768103</v>
      </c>
      <c r="V39" s="2">
        <f>+S39</f>
        <v>-12768103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-7629173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-7629172</v>
      </c>
      <c r="J40" s="45">
        <f>+I40</f>
        <v>-7629172</v>
      </c>
      <c r="K40" s="45">
        <f t="shared" si="4"/>
        <v>-8986206</v>
      </c>
      <c r="L40" s="45">
        <f t="shared" si="4"/>
        <v>-8986206</v>
      </c>
      <c r="M40" s="45">
        <f t="shared" si="4"/>
        <v>-12768103</v>
      </c>
      <c r="N40" s="45">
        <f>+M40</f>
        <v>-12768103</v>
      </c>
      <c r="O40" s="45">
        <f t="shared" si="4"/>
        <v>-12768103</v>
      </c>
      <c r="P40" s="45">
        <f t="shared" si="4"/>
        <v>-12768103</v>
      </c>
      <c r="Q40" s="45">
        <f t="shared" si="4"/>
        <v>-12768103</v>
      </c>
      <c r="R40" s="45">
        <f>+Q40</f>
        <v>-12768103</v>
      </c>
      <c r="S40" s="45">
        <f t="shared" si="4"/>
        <v>-12768103</v>
      </c>
      <c r="T40" s="45">
        <f t="shared" si="4"/>
        <v>-12768103</v>
      </c>
      <c r="U40" s="45">
        <f t="shared" si="4"/>
        <v>-12768103</v>
      </c>
      <c r="V40" s="45">
        <f>+U40</f>
        <v>-12768103</v>
      </c>
      <c r="W40" s="45">
        <f>+V40</f>
        <v>-12768103</v>
      </c>
      <c r="X40" s="45">
        <f t="shared" si="4"/>
        <v>0</v>
      </c>
      <c r="Y40" s="45">
        <f t="shared" si="4"/>
        <v>-5138931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-7629172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C1B48E0-72FB-4E72-8163-3F633BD68455}"/>
</file>

<file path=customXml/itemProps2.xml><?xml version="1.0" encoding="utf-8"?>
<ds:datastoreItem xmlns:ds="http://schemas.openxmlformats.org/officeDocument/2006/customXml" ds:itemID="{832240F2-5493-4676-8DEE-065D2E4CFF91}"/>
</file>

<file path=customXml/itemProps3.xml><?xml version="1.0" encoding="utf-8"?>
<ds:datastoreItem xmlns:ds="http://schemas.openxmlformats.org/officeDocument/2006/customXml" ds:itemID="{361896AD-AF69-40EA-9D5B-880F9E04F8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2025-02-11T09:32:05Z</dcterms:created>
  <dcterms:modified xsi:type="dcterms:W3CDTF">2025-02-11T09:38:28Z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